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8LT-KT5" sheetId="1" r:id="rId1"/>
    <sheet name="Sheet2" sheetId="2" r:id="rId2"/>
    <sheet name="Sheet3" sheetId="3" r:id="rId3"/>
  </sheets>
  <definedNames>
    <definedName name="_xlnm._FilterDatabase" localSheetId="0" hidden="1">'D8LT-KT5'!$A$2:$WWL$2</definedName>
  </definedNames>
  <calcPr calcId="152511"/>
</workbook>
</file>

<file path=xl/calcChain.xml><?xml version="1.0" encoding="utf-8"?>
<calcChain xmlns="http://schemas.openxmlformats.org/spreadsheetml/2006/main">
  <c r="A6" i="1" l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5" i="1"/>
  <c r="C46" i="1" l="1"/>
  <c r="AA42" i="1"/>
  <c r="AA41" i="1"/>
  <c r="AA40" i="1"/>
  <c r="AA39" i="1"/>
  <c r="AA38" i="1"/>
  <c r="AA37" i="1"/>
  <c r="AA36" i="1"/>
  <c r="AA35" i="1"/>
  <c r="AA33" i="1"/>
  <c r="AA32" i="1"/>
  <c r="AA31" i="1"/>
  <c r="AA30" i="1"/>
  <c r="AA10" i="1"/>
  <c r="AA28" i="1"/>
  <c r="AA29" i="1"/>
  <c r="AA4" i="1"/>
  <c r="AA27" i="1"/>
  <c r="AA26" i="1"/>
  <c r="AA25" i="1"/>
  <c r="AA24" i="1"/>
  <c r="AA23" i="1"/>
  <c r="AA15" i="1"/>
  <c r="AA22" i="1"/>
  <c r="AA21" i="1"/>
  <c r="AA20" i="1"/>
  <c r="AA19" i="1"/>
  <c r="AA14" i="1"/>
  <c r="AA18" i="1"/>
  <c r="AA6" i="1"/>
  <c r="AA8" i="1"/>
  <c r="AA17" i="1"/>
  <c r="AA16" i="1"/>
  <c r="AA7" i="1"/>
  <c r="AA11" i="1"/>
  <c r="AA12" i="1"/>
  <c r="AA13" i="1"/>
  <c r="AA9" i="1"/>
  <c r="AA5" i="1"/>
  <c r="AB3" i="1"/>
  <c r="AB42" i="1" l="1"/>
  <c r="AB5" i="1"/>
  <c r="AB13" i="1"/>
  <c r="AB11" i="1"/>
  <c r="AB7" i="1"/>
  <c r="AB17" i="1"/>
  <c r="AB8" i="1"/>
  <c r="AB18" i="1"/>
  <c r="AB19" i="1"/>
  <c r="AB21" i="1"/>
  <c r="AB22" i="1"/>
  <c r="AB23" i="1"/>
  <c r="AB25" i="1"/>
  <c r="AB27" i="1"/>
  <c r="AB28" i="1"/>
  <c r="AB30" i="1"/>
  <c r="AB32" i="1"/>
  <c r="AB35" i="1"/>
  <c r="AB37" i="1"/>
  <c r="AB39" i="1"/>
  <c r="AB41" i="1"/>
  <c r="AB9" i="1"/>
  <c r="AB12" i="1"/>
  <c r="AB16" i="1"/>
  <c r="AB6" i="1"/>
  <c r="AB14" i="1"/>
  <c r="AB20" i="1"/>
  <c r="AB15" i="1"/>
  <c r="AB24" i="1"/>
  <c r="AB26" i="1"/>
  <c r="AB4" i="1"/>
  <c r="AB29" i="1"/>
  <c r="AB10" i="1"/>
  <c r="AB31" i="1"/>
  <c r="AB33" i="1"/>
  <c r="AB36" i="1"/>
  <c r="AB38" i="1"/>
  <c r="AB40" i="1"/>
</calcChain>
</file>

<file path=xl/comments1.xml><?xml version="1.0" encoding="utf-8"?>
<comments xmlns="http://schemas.openxmlformats.org/spreadsheetml/2006/main">
  <authors>
    <author>Author</author>
  </authors>
  <commentList>
    <comment ref="T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bo sung them theo chuong trinh dt</t>
        </r>
      </text>
    </comment>
  </commentList>
</comments>
</file>

<file path=xl/sharedStrings.xml><?xml version="1.0" encoding="utf-8"?>
<sst xmlns="http://schemas.openxmlformats.org/spreadsheetml/2006/main" count="240" uniqueCount="125">
  <si>
    <t>TT</t>
  </si>
  <si>
    <t>HỌ VÀ TÊN</t>
  </si>
  <si>
    <t>Ngày sinh</t>
  </si>
  <si>
    <t>Nơi sinh</t>
  </si>
  <si>
    <t>Giới tính</t>
  </si>
  <si>
    <t>Hình thái KT XH</t>
  </si>
  <si>
    <t>Toán CC2</t>
  </si>
  <si>
    <t>Kế toán quản trị</t>
  </si>
  <si>
    <t>Kiểm toán tài chính</t>
  </si>
  <si>
    <t>Kiểm toán nội bộ</t>
  </si>
  <si>
    <t>Kinh tế  vĩ mô</t>
  </si>
  <si>
    <t>Quản lý nhân lực</t>
  </si>
  <si>
    <t>Thuế và HT thuế VN</t>
  </si>
  <si>
    <t>Kế toán quốc tế</t>
  </si>
  <si>
    <t>Phân tích thẩm định DA</t>
  </si>
  <si>
    <t>Toán KT nâng cao</t>
  </si>
  <si>
    <t>Kinh tế lượng</t>
  </si>
  <si>
    <t>PP nghiên cứu khoa học</t>
  </si>
  <si>
    <t>Hành vi TC</t>
  </si>
  <si>
    <t>Thực tập môn học</t>
  </si>
  <si>
    <t>Thực tập tốt nghiệp</t>
  </si>
  <si>
    <t>TN Chính trị</t>
  </si>
  <si>
    <t>TN CSN</t>
  </si>
  <si>
    <t>TN CN</t>
  </si>
  <si>
    <t>TN Thực hành</t>
  </si>
  <si>
    <t>Số ĐVHT nợ</t>
  </si>
  <si>
    <t>TBC</t>
  </si>
  <si>
    <t>Xếp loại</t>
  </si>
  <si>
    <t>Ghi chu</t>
  </si>
  <si>
    <t>a</t>
  </si>
  <si>
    <t>ĐVHT</t>
  </si>
  <si>
    <t>Hiền</t>
  </si>
  <si>
    <t>Thái Bình</t>
  </si>
  <si>
    <t>Nữ</t>
  </si>
  <si>
    <t>Hằng</t>
  </si>
  <si>
    <t>Hà Nội</t>
  </si>
  <si>
    <t>Dung</t>
  </si>
  <si>
    <t>Ninh Bình</t>
  </si>
  <si>
    <t>Vân</t>
  </si>
  <si>
    <t>Cường</t>
  </si>
  <si>
    <t>Hà Nam</t>
  </si>
  <si>
    <t>Nam</t>
  </si>
  <si>
    <t>Thanh Hóa</t>
  </si>
  <si>
    <t xml:space="preserve">Lê Thị </t>
  </si>
  <si>
    <t>Trang</t>
  </si>
  <si>
    <t>Nguyễn Thị</t>
  </si>
  <si>
    <t>Hải</t>
  </si>
  <si>
    <t xml:space="preserve">Nguyễn Thị </t>
  </si>
  <si>
    <t>Hạnh</t>
  </si>
  <si>
    <t>Yên Bái</t>
  </si>
  <si>
    <t>Sơn La</t>
  </si>
  <si>
    <t xml:space="preserve">Nguyễn Thanh </t>
  </si>
  <si>
    <t xml:space="preserve">Bùi Thị </t>
  </si>
  <si>
    <t>Thủy</t>
  </si>
  <si>
    <t>Anh</t>
  </si>
  <si>
    <t>Oanh</t>
  </si>
  <si>
    <t>Bắc Giang</t>
  </si>
  <si>
    <t>Quảng Ninh</t>
  </si>
  <si>
    <t>Thảo</t>
  </si>
  <si>
    <t>Thành</t>
  </si>
  <si>
    <t>Lan</t>
  </si>
  <si>
    <t>Chưa TN</t>
  </si>
  <si>
    <t>D7LT-KT5B</t>
  </si>
  <si>
    <t xml:space="preserve">Lương Thị </t>
  </si>
  <si>
    <t>Lào Cai</t>
  </si>
  <si>
    <t>Đào Hoàng</t>
  </si>
  <si>
    <t>Phạm Thị</t>
  </si>
  <si>
    <t>Huệ</t>
  </si>
  <si>
    <t>14/6/86</t>
  </si>
  <si>
    <t xml:space="preserve">Bùi Thế </t>
  </si>
  <si>
    <t>Đạt</t>
  </si>
  <si>
    <t>Phan Thị Vân</t>
  </si>
  <si>
    <t>Hồng</t>
  </si>
  <si>
    <t xml:space="preserve">Vũ Thi Ngân </t>
  </si>
  <si>
    <t>Hà</t>
  </si>
  <si>
    <t>Nguyễn Thị Kim</t>
  </si>
  <si>
    <t>Trương Kim</t>
  </si>
  <si>
    <t xml:space="preserve">Cung Thanh </t>
  </si>
  <si>
    <t>Xuân</t>
  </si>
  <si>
    <t xml:space="preserve">Nguyễn Thị Kim </t>
  </si>
  <si>
    <t xml:space="preserve">Khuất Thị Thu </t>
  </si>
  <si>
    <t>Hương</t>
  </si>
  <si>
    <t>Tuấn</t>
  </si>
  <si>
    <t xml:space="preserve">Hoàng Anh </t>
  </si>
  <si>
    <t>Tùng</t>
  </si>
  <si>
    <t>Hải Phòng</t>
  </si>
  <si>
    <t>Thúy</t>
  </si>
  <si>
    <t xml:space="preserve">Đinh Thị </t>
  </si>
  <si>
    <t>Khuyên</t>
  </si>
  <si>
    <t>Ngô Minh</t>
  </si>
  <si>
    <t>Lệ</t>
  </si>
  <si>
    <t xml:space="preserve">Vũ Thị </t>
  </si>
  <si>
    <t xml:space="preserve">Mai Đức </t>
  </si>
  <si>
    <t>Chướng</t>
  </si>
  <si>
    <t>31/5/1982</t>
  </si>
  <si>
    <t>Trần Thị Hồng</t>
  </si>
  <si>
    <t>Trần Thị Thu</t>
  </si>
  <si>
    <t xml:space="preserve">Trần Hồng </t>
  </si>
  <si>
    <t>Tươi</t>
  </si>
  <si>
    <t xml:space="preserve">Phạm Huyền </t>
  </si>
  <si>
    <t>28/11/1991</t>
  </si>
  <si>
    <t xml:space="preserve">Hoàng Cao </t>
  </si>
  <si>
    <t xml:space="preserve">Vũ Việt </t>
  </si>
  <si>
    <t xml:space="preserve">Dương Tùng </t>
  </si>
  <si>
    <t>Lâm</t>
  </si>
  <si>
    <t xml:space="preserve">Nguyễn Ngọc </t>
  </si>
  <si>
    <t>Ánh</t>
  </si>
  <si>
    <t>Lê thị</t>
  </si>
  <si>
    <t>sóc sơn Hà Nội</t>
  </si>
  <si>
    <t xml:space="preserve">Phạm Thu </t>
  </si>
  <si>
    <t>Phủ lý Hà Nam</t>
  </si>
  <si>
    <t xml:space="preserve">Nguyễn Chí </t>
  </si>
  <si>
    <t>Hoàn Kiếm Hà Nội</t>
  </si>
  <si>
    <t>Nguyễn Thị Vân</t>
  </si>
  <si>
    <t xml:space="preserve">Phạm Thị </t>
  </si>
  <si>
    <t>Tân Uyên Lai châu</t>
  </si>
  <si>
    <t>Âu THị</t>
  </si>
  <si>
    <t>Hưởng</t>
  </si>
  <si>
    <t>BẮc Giang</t>
  </si>
  <si>
    <t>Yến</t>
  </si>
  <si>
    <t>Đông Anh  Hà Nội</t>
  </si>
  <si>
    <t>Tổng số</t>
  </si>
  <si>
    <t>Tốt nghiệp</t>
  </si>
  <si>
    <t>LỚP D8LT-KT5</t>
  </si>
  <si>
    <t>TB.Khá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</si>
</sst>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.000_);_(* \(#,##0.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</cellStyleXfs>
  <cellXfs count="67">
    <xf numFmtId="0" fontId="0" fillId="0" borderId="0" xfId="0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textRotation="90" wrapText="1"/>
    </xf>
    <xf numFmtId="0" fontId="2" fillId="0" borderId="1" xfId="0" applyFont="1" applyFill="1" applyBorder="1" applyAlignment="1">
      <alignment horizontal="center" textRotation="90" wrapText="1"/>
    </xf>
    <xf numFmtId="164" fontId="2" fillId="0" borderId="1" xfId="0" applyNumberFormat="1" applyFont="1" applyFill="1" applyBorder="1" applyAlignment="1">
      <alignment horizontal="center" textRotation="90"/>
    </xf>
    <xf numFmtId="164" fontId="2" fillId="0" borderId="1" xfId="0" applyNumberFormat="1" applyFont="1" applyFill="1" applyBorder="1" applyAlignment="1">
      <alignment horizontal="center" textRotation="90" wrapText="1"/>
    </xf>
    <xf numFmtId="0" fontId="2" fillId="0" borderId="4" xfId="0" applyFont="1" applyFill="1" applyBorder="1" applyAlignment="1">
      <alignment textRotation="90"/>
    </xf>
    <xf numFmtId="0" fontId="3" fillId="0" borderId="0" xfId="0" applyFont="1" applyFill="1" applyAlignment="1"/>
    <xf numFmtId="0" fontId="2" fillId="0" borderId="2" xfId="0" applyFont="1" applyFill="1" applyBorder="1" applyAlignment="1"/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 applyAlignment="1"/>
    <xf numFmtId="0" fontId="2" fillId="0" borderId="5" xfId="0" applyFont="1" applyFill="1" applyBorder="1" applyAlignment="1">
      <alignment wrapText="1"/>
    </xf>
    <xf numFmtId="0" fontId="2" fillId="0" borderId="3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textRotation="90"/>
    </xf>
    <xf numFmtId="0" fontId="4" fillId="0" borderId="1" xfId="0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/>
    </xf>
    <xf numFmtId="1" fontId="4" fillId="0" borderId="1" xfId="3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/>
    <xf numFmtId="2" fontId="7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0" xfId="0" applyFont="1" applyFill="1" applyAlignment="1"/>
    <xf numFmtId="49" fontId="3" fillId="0" borderId="1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left" vertical="center"/>
    </xf>
    <xf numFmtId="0" fontId="3" fillId="0" borderId="3" xfId="3" applyFont="1" applyFill="1" applyBorder="1" applyAlignment="1">
      <alignment horizontal="left" vertical="center"/>
    </xf>
    <xf numFmtId="14" fontId="3" fillId="0" borderId="1" xfId="3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vertical="center" wrapText="1"/>
    </xf>
    <xf numFmtId="14" fontId="3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textRotation="90"/>
    </xf>
  </cellXfs>
  <cellStyles count="4">
    <cellStyle name="Comma" xfId="1" builtinId="3"/>
    <cellStyle name="Normal" xfId="0" builtinId="0"/>
    <cellStyle name="Normal 2" xfId="2"/>
    <cellStyle name="Normal_Sheet1" xfId="3"/>
  </cellStyles>
  <dxfs count="2">
    <dxf>
      <fill>
        <patternFill>
          <bgColor indexed="11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9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C5" sqref="AC5"/>
    </sheetView>
  </sheetViews>
  <sheetFormatPr defaultRowHeight="12.75" x14ac:dyDescent="0.2"/>
  <cols>
    <col min="1" max="1" width="3.42578125" style="30" customWidth="1"/>
    <col min="2" max="2" width="15.85546875" style="57" customWidth="1"/>
    <col min="3" max="3" width="8.140625" style="58" customWidth="1"/>
    <col min="4" max="4" width="10.5703125" style="47" customWidth="1"/>
    <col min="5" max="5" width="11.140625" style="59" customWidth="1"/>
    <col min="6" max="6" width="5.28515625" style="47" customWidth="1"/>
    <col min="7" max="7" width="3.42578125" style="60" customWidth="1"/>
    <col min="8" max="8" width="3.42578125" style="47" customWidth="1"/>
    <col min="9" max="22" width="3.140625" style="47" customWidth="1"/>
    <col min="23" max="26" width="3.140625" style="61" customWidth="1"/>
    <col min="27" max="27" width="3.140625" style="47" customWidth="1"/>
    <col min="28" max="28" width="5.28515625" style="47" customWidth="1"/>
    <col min="29" max="29" width="14.42578125" style="30" customWidth="1"/>
    <col min="30" max="30" width="15.28515625" style="30" customWidth="1"/>
    <col min="31" max="256" width="9.140625" style="30"/>
    <col min="257" max="257" width="3.42578125" style="30" customWidth="1"/>
    <col min="258" max="258" width="15.85546875" style="30" customWidth="1"/>
    <col min="259" max="259" width="8.140625" style="30" customWidth="1"/>
    <col min="260" max="260" width="10.5703125" style="30" customWidth="1"/>
    <col min="261" max="261" width="11.140625" style="30" customWidth="1"/>
    <col min="262" max="262" width="5.28515625" style="30" customWidth="1"/>
    <col min="263" max="264" width="3.42578125" style="30" customWidth="1"/>
    <col min="265" max="283" width="3.140625" style="30" customWidth="1"/>
    <col min="284" max="284" width="5.28515625" style="30" customWidth="1"/>
    <col min="285" max="285" width="14.42578125" style="30" customWidth="1"/>
    <col min="286" max="286" width="13.140625" style="30" customWidth="1"/>
    <col min="287" max="512" width="9.140625" style="30"/>
    <col min="513" max="513" width="3.42578125" style="30" customWidth="1"/>
    <col min="514" max="514" width="15.85546875" style="30" customWidth="1"/>
    <col min="515" max="515" width="8.140625" style="30" customWidth="1"/>
    <col min="516" max="516" width="10.5703125" style="30" customWidth="1"/>
    <col min="517" max="517" width="11.140625" style="30" customWidth="1"/>
    <col min="518" max="518" width="5.28515625" style="30" customWidth="1"/>
    <col min="519" max="520" width="3.42578125" style="30" customWidth="1"/>
    <col min="521" max="539" width="3.140625" style="30" customWidth="1"/>
    <col min="540" max="540" width="5.28515625" style="30" customWidth="1"/>
    <col min="541" max="541" width="14.42578125" style="30" customWidth="1"/>
    <col min="542" max="542" width="13.140625" style="30" customWidth="1"/>
    <col min="543" max="768" width="9.140625" style="30"/>
    <col min="769" max="769" width="3.42578125" style="30" customWidth="1"/>
    <col min="770" max="770" width="15.85546875" style="30" customWidth="1"/>
    <col min="771" max="771" width="8.140625" style="30" customWidth="1"/>
    <col min="772" max="772" width="10.5703125" style="30" customWidth="1"/>
    <col min="773" max="773" width="11.140625" style="30" customWidth="1"/>
    <col min="774" max="774" width="5.28515625" style="30" customWidth="1"/>
    <col min="775" max="776" width="3.42578125" style="30" customWidth="1"/>
    <col min="777" max="795" width="3.140625" style="30" customWidth="1"/>
    <col min="796" max="796" width="5.28515625" style="30" customWidth="1"/>
    <col min="797" max="797" width="14.42578125" style="30" customWidth="1"/>
    <col min="798" max="798" width="13.140625" style="30" customWidth="1"/>
    <col min="799" max="1024" width="9.140625" style="30"/>
    <col min="1025" max="1025" width="3.42578125" style="30" customWidth="1"/>
    <col min="1026" max="1026" width="15.85546875" style="30" customWidth="1"/>
    <col min="1027" max="1027" width="8.140625" style="30" customWidth="1"/>
    <col min="1028" max="1028" width="10.5703125" style="30" customWidth="1"/>
    <col min="1029" max="1029" width="11.140625" style="30" customWidth="1"/>
    <col min="1030" max="1030" width="5.28515625" style="30" customWidth="1"/>
    <col min="1031" max="1032" width="3.42578125" style="30" customWidth="1"/>
    <col min="1033" max="1051" width="3.140625" style="30" customWidth="1"/>
    <col min="1052" max="1052" width="5.28515625" style="30" customWidth="1"/>
    <col min="1053" max="1053" width="14.42578125" style="30" customWidth="1"/>
    <col min="1054" max="1054" width="13.140625" style="30" customWidth="1"/>
    <col min="1055" max="1280" width="9.140625" style="30"/>
    <col min="1281" max="1281" width="3.42578125" style="30" customWidth="1"/>
    <col min="1282" max="1282" width="15.85546875" style="30" customWidth="1"/>
    <col min="1283" max="1283" width="8.140625" style="30" customWidth="1"/>
    <col min="1284" max="1284" width="10.5703125" style="30" customWidth="1"/>
    <col min="1285" max="1285" width="11.140625" style="30" customWidth="1"/>
    <col min="1286" max="1286" width="5.28515625" style="30" customWidth="1"/>
    <col min="1287" max="1288" width="3.42578125" style="30" customWidth="1"/>
    <col min="1289" max="1307" width="3.140625" style="30" customWidth="1"/>
    <col min="1308" max="1308" width="5.28515625" style="30" customWidth="1"/>
    <col min="1309" max="1309" width="14.42578125" style="30" customWidth="1"/>
    <col min="1310" max="1310" width="13.140625" style="30" customWidth="1"/>
    <col min="1311" max="1536" width="9.140625" style="30"/>
    <col min="1537" max="1537" width="3.42578125" style="30" customWidth="1"/>
    <col min="1538" max="1538" width="15.85546875" style="30" customWidth="1"/>
    <col min="1539" max="1539" width="8.140625" style="30" customWidth="1"/>
    <col min="1540" max="1540" width="10.5703125" style="30" customWidth="1"/>
    <col min="1541" max="1541" width="11.140625" style="30" customWidth="1"/>
    <col min="1542" max="1542" width="5.28515625" style="30" customWidth="1"/>
    <col min="1543" max="1544" width="3.42578125" style="30" customWidth="1"/>
    <col min="1545" max="1563" width="3.140625" style="30" customWidth="1"/>
    <col min="1564" max="1564" width="5.28515625" style="30" customWidth="1"/>
    <col min="1565" max="1565" width="14.42578125" style="30" customWidth="1"/>
    <col min="1566" max="1566" width="13.140625" style="30" customWidth="1"/>
    <col min="1567" max="1792" width="9.140625" style="30"/>
    <col min="1793" max="1793" width="3.42578125" style="30" customWidth="1"/>
    <col min="1794" max="1794" width="15.85546875" style="30" customWidth="1"/>
    <col min="1795" max="1795" width="8.140625" style="30" customWidth="1"/>
    <col min="1796" max="1796" width="10.5703125" style="30" customWidth="1"/>
    <col min="1797" max="1797" width="11.140625" style="30" customWidth="1"/>
    <col min="1798" max="1798" width="5.28515625" style="30" customWidth="1"/>
    <col min="1799" max="1800" width="3.42578125" style="30" customWidth="1"/>
    <col min="1801" max="1819" width="3.140625" style="30" customWidth="1"/>
    <col min="1820" max="1820" width="5.28515625" style="30" customWidth="1"/>
    <col min="1821" max="1821" width="14.42578125" style="30" customWidth="1"/>
    <col min="1822" max="1822" width="13.140625" style="30" customWidth="1"/>
    <col min="1823" max="2048" width="9.140625" style="30"/>
    <col min="2049" max="2049" width="3.42578125" style="30" customWidth="1"/>
    <col min="2050" max="2050" width="15.85546875" style="30" customWidth="1"/>
    <col min="2051" max="2051" width="8.140625" style="30" customWidth="1"/>
    <col min="2052" max="2052" width="10.5703125" style="30" customWidth="1"/>
    <col min="2053" max="2053" width="11.140625" style="30" customWidth="1"/>
    <col min="2054" max="2054" width="5.28515625" style="30" customWidth="1"/>
    <col min="2055" max="2056" width="3.42578125" style="30" customWidth="1"/>
    <col min="2057" max="2075" width="3.140625" style="30" customWidth="1"/>
    <col min="2076" max="2076" width="5.28515625" style="30" customWidth="1"/>
    <col min="2077" max="2077" width="14.42578125" style="30" customWidth="1"/>
    <col min="2078" max="2078" width="13.140625" style="30" customWidth="1"/>
    <col min="2079" max="2304" width="9.140625" style="30"/>
    <col min="2305" max="2305" width="3.42578125" style="30" customWidth="1"/>
    <col min="2306" max="2306" width="15.85546875" style="30" customWidth="1"/>
    <col min="2307" max="2307" width="8.140625" style="30" customWidth="1"/>
    <col min="2308" max="2308" width="10.5703125" style="30" customWidth="1"/>
    <col min="2309" max="2309" width="11.140625" style="30" customWidth="1"/>
    <col min="2310" max="2310" width="5.28515625" style="30" customWidth="1"/>
    <col min="2311" max="2312" width="3.42578125" style="30" customWidth="1"/>
    <col min="2313" max="2331" width="3.140625" style="30" customWidth="1"/>
    <col min="2332" max="2332" width="5.28515625" style="30" customWidth="1"/>
    <col min="2333" max="2333" width="14.42578125" style="30" customWidth="1"/>
    <col min="2334" max="2334" width="13.140625" style="30" customWidth="1"/>
    <col min="2335" max="2560" width="9.140625" style="30"/>
    <col min="2561" max="2561" width="3.42578125" style="30" customWidth="1"/>
    <col min="2562" max="2562" width="15.85546875" style="30" customWidth="1"/>
    <col min="2563" max="2563" width="8.140625" style="30" customWidth="1"/>
    <col min="2564" max="2564" width="10.5703125" style="30" customWidth="1"/>
    <col min="2565" max="2565" width="11.140625" style="30" customWidth="1"/>
    <col min="2566" max="2566" width="5.28515625" style="30" customWidth="1"/>
    <col min="2567" max="2568" width="3.42578125" style="30" customWidth="1"/>
    <col min="2569" max="2587" width="3.140625" style="30" customWidth="1"/>
    <col min="2588" max="2588" width="5.28515625" style="30" customWidth="1"/>
    <col min="2589" max="2589" width="14.42578125" style="30" customWidth="1"/>
    <col min="2590" max="2590" width="13.140625" style="30" customWidth="1"/>
    <col min="2591" max="2816" width="9.140625" style="30"/>
    <col min="2817" max="2817" width="3.42578125" style="30" customWidth="1"/>
    <col min="2818" max="2818" width="15.85546875" style="30" customWidth="1"/>
    <col min="2819" max="2819" width="8.140625" style="30" customWidth="1"/>
    <col min="2820" max="2820" width="10.5703125" style="30" customWidth="1"/>
    <col min="2821" max="2821" width="11.140625" style="30" customWidth="1"/>
    <col min="2822" max="2822" width="5.28515625" style="30" customWidth="1"/>
    <col min="2823" max="2824" width="3.42578125" style="30" customWidth="1"/>
    <col min="2825" max="2843" width="3.140625" style="30" customWidth="1"/>
    <col min="2844" max="2844" width="5.28515625" style="30" customWidth="1"/>
    <col min="2845" max="2845" width="14.42578125" style="30" customWidth="1"/>
    <col min="2846" max="2846" width="13.140625" style="30" customWidth="1"/>
    <col min="2847" max="3072" width="9.140625" style="30"/>
    <col min="3073" max="3073" width="3.42578125" style="30" customWidth="1"/>
    <col min="3074" max="3074" width="15.85546875" style="30" customWidth="1"/>
    <col min="3075" max="3075" width="8.140625" style="30" customWidth="1"/>
    <col min="3076" max="3076" width="10.5703125" style="30" customWidth="1"/>
    <col min="3077" max="3077" width="11.140625" style="30" customWidth="1"/>
    <col min="3078" max="3078" width="5.28515625" style="30" customWidth="1"/>
    <col min="3079" max="3080" width="3.42578125" style="30" customWidth="1"/>
    <col min="3081" max="3099" width="3.140625" style="30" customWidth="1"/>
    <col min="3100" max="3100" width="5.28515625" style="30" customWidth="1"/>
    <col min="3101" max="3101" width="14.42578125" style="30" customWidth="1"/>
    <col min="3102" max="3102" width="13.140625" style="30" customWidth="1"/>
    <col min="3103" max="3328" width="9.140625" style="30"/>
    <col min="3329" max="3329" width="3.42578125" style="30" customWidth="1"/>
    <col min="3330" max="3330" width="15.85546875" style="30" customWidth="1"/>
    <col min="3331" max="3331" width="8.140625" style="30" customWidth="1"/>
    <col min="3332" max="3332" width="10.5703125" style="30" customWidth="1"/>
    <col min="3333" max="3333" width="11.140625" style="30" customWidth="1"/>
    <col min="3334" max="3334" width="5.28515625" style="30" customWidth="1"/>
    <col min="3335" max="3336" width="3.42578125" style="30" customWidth="1"/>
    <col min="3337" max="3355" width="3.140625" style="30" customWidth="1"/>
    <col min="3356" max="3356" width="5.28515625" style="30" customWidth="1"/>
    <col min="3357" max="3357" width="14.42578125" style="30" customWidth="1"/>
    <col min="3358" max="3358" width="13.140625" style="30" customWidth="1"/>
    <col min="3359" max="3584" width="9.140625" style="30"/>
    <col min="3585" max="3585" width="3.42578125" style="30" customWidth="1"/>
    <col min="3586" max="3586" width="15.85546875" style="30" customWidth="1"/>
    <col min="3587" max="3587" width="8.140625" style="30" customWidth="1"/>
    <col min="3588" max="3588" width="10.5703125" style="30" customWidth="1"/>
    <col min="3589" max="3589" width="11.140625" style="30" customWidth="1"/>
    <col min="3590" max="3590" width="5.28515625" style="30" customWidth="1"/>
    <col min="3591" max="3592" width="3.42578125" style="30" customWidth="1"/>
    <col min="3593" max="3611" width="3.140625" style="30" customWidth="1"/>
    <col min="3612" max="3612" width="5.28515625" style="30" customWidth="1"/>
    <col min="3613" max="3613" width="14.42578125" style="30" customWidth="1"/>
    <col min="3614" max="3614" width="13.140625" style="30" customWidth="1"/>
    <col min="3615" max="3840" width="9.140625" style="30"/>
    <col min="3841" max="3841" width="3.42578125" style="30" customWidth="1"/>
    <col min="3842" max="3842" width="15.85546875" style="30" customWidth="1"/>
    <col min="3843" max="3843" width="8.140625" style="30" customWidth="1"/>
    <col min="3844" max="3844" width="10.5703125" style="30" customWidth="1"/>
    <col min="3845" max="3845" width="11.140625" style="30" customWidth="1"/>
    <col min="3846" max="3846" width="5.28515625" style="30" customWidth="1"/>
    <col min="3847" max="3848" width="3.42578125" style="30" customWidth="1"/>
    <col min="3849" max="3867" width="3.140625" style="30" customWidth="1"/>
    <col min="3868" max="3868" width="5.28515625" style="30" customWidth="1"/>
    <col min="3869" max="3869" width="14.42578125" style="30" customWidth="1"/>
    <col min="3870" max="3870" width="13.140625" style="30" customWidth="1"/>
    <col min="3871" max="4096" width="9.140625" style="30"/>
    <col min="4097" max="4097" width="3.42578125" style="30" customWidth="1"/>
    <col min="4098" max="4098" width="15.85546875" style="30" customWidth="1"/>
    <col min="4099" max="4099" width="8.140625" style="30" customWidth="1"/>
    <col min="4100" max="4100" width="10.5703125" style="30" customWidth="1"/>
    <col min="4101" max="4101" width="11.140625" style="30" customWidth="1"/>
    <col min="4102" max="4102" width="5.28515625" style="30" customWidth="1"/>
    <col min="4103" max="4104" width="3.42578125" style="30" customWidth="1"/>
    <col min="4105" max="4123" width="3.140625" style="30" customWidth="1"/>
    <col min="4124" max="4124" width="5.28515625" style="30" customWidth="1"/>
    <col min="4125" max="4125" width="14.42578125" style="30" customWidth="1"/>
    <col min="4126" max="4126" width="13.140625" style="30" customWidth="1"/>
    <col min="4127" max="4352" width="9.140625" style="30"/>
    <col min="4353" max="4353" width="3.42578125" style="30" customWidth="1"/>
    <col min="4354" max="4354" width="15.85546875" style="30" customWidth="1"/>
    <col min="4355" max="4355" width="8.140625" style="30" customWidth="1"/>
    <col min="4356" max="4356" width="10.5703125" style="30" customWidth="1"/>
    <col min="4357" max="4357" width="11.140625" style="30" customWidth="1"/>
    <col min="4358" max="4358" width="5.28515625" style="30" customWidth="1"/>
    <col min="4359" max="4360" width="3.42578125" style="30" customWidth="1"/>
    <col min="4361" max="4379" width="3.140625" style="30" customWidth="1"/>
    <col min="4380" max="4380" width="5.28515625" style="30" customWidth="1"/>
    <col min="4381" max="4381" width="14.42578125" style="30" customWidth="1"/>
    <col min="4382" max="4382" width="13.140625" style="30" customWidth="1"/>
    <col min="4383" max="4608" width="9.140625" style="30"/>
    <col min="4609" max="4609" width="3.42578125" style="30" customWidth="1"/>
    <col min="4610" max="4610" width="15.85546875" style="30" customWidth="1"/>
    <col min="4611" max="4611" width="8.140625" style="30" customWidth="1"/>
    <col min="4612" max="4612" width="10.5703125" style="30" customWidth="1"/>
    <col min="4613" max="4613" width="11.140625" style="30" customWidth="1"/>
    <col min="4614" max="4614" width="5.28515625" style="30" customWidth="1"/>
    <col min="4615" max="4616" width="3.42578125" style="30" customWidth="1"/>
    <col min="4617" max="4635" width="3.140625" style="30" customWidth="1"/>
    <col min="4636" max="4636" width="5.28515625" style="30" customWidth="1"/>
    <col min="4637" max="4637" width="14.42578125" style="30" customWidth="1"/>
    <col min="4638" max="4638" width="13.140625" style="30" customWidth="1"/>
    <col min="4639" max="4864" width="9.140625" style="30"/>
    <col min="4865" max="4865" width="3.42578125" style="30" customWidth="1"/>
    <col min="4866" max="4866" width="15.85546875" style="30" customWidth="1"/>
    <col min="4867" max="4867" width="8.140625" style="30" customWidth="1"/>
    <col min="4868" max="4868" width="10.5703125" style="30" customWidth="1"/>
    <col min="4869" max="4869" width="11.140625" style="30" customWidth="1"/>
    <col min="4870" max="4870" width="5.28515625" style="30" customWidth="1"/>
    <col min="4871" max="4872" width="3.42578125" style="30" customWidth="1"/>
    <col min="4873" max="4891" width="3.140625" style="30" customWidth="1"/>
    <col min="4892" max="4892" width="5.28515625" style="30" customWidth="1"/>
    <col min="4893" max="4893" width="14.42578125" style="30" customWidth="1"/>
    <col min="4894" max="4894" width="13.140625" style="30" customWidth="1"/>
    <col min="4895" max="5120" width="9.140625" style="30"/>
    <col min="5121" max="5121" width="3.42578125" style="30" customWidth="1"/>
    <col min="5122" max="5122" width="15.85546875" style="30" customWidth="1"/>
    <col min="5123" max="5123" width="8.140625" style="30" customWidth="1"/>
    <col min="5124" max="5124" width="10.5703125" style="30" customWidth="1"/>
    <col min="5125" max="5125" width="11.140625" style="30" customWidth="1"/>
    <col min="5126" max="5126" width="5.28515625" style="30" customWidth="1"/>
    <col min="5127" max="5128" width="3.42578125" style="30" customWidth="1"/>
    <col min="5129" max="5147" width="3.140625" style="30" customWidth="1"/>
    <col min="5148" max="5148" width="5.28515625" style="30" customWidth="1"/>
    <col min="5149" max="5149" width="14.42578125" style="30" customWidth="1"/>
    <col min="5150" max="5150" width="13.140625" style="30" customWidth="1"/>
    <col min="5151" max="5376" width="9.140625" style="30"/>
    <col min="5377" max="5377" width="3.42578125" style="30" customWidth="1"/>
    <col min="5378" max="5378" width="15.85546875" style="30" customWidth="1"/>
    <col min="5379" max="5379" width="8.140625" style="30" customWidth="1"/>
    <col min="5380" max="5380" width="10.5703125" style="30" customWidth="1"/>
    <col min="5381" max="5381" width="11.140625" style="30" customWidth="1"/>
    <col min="5382" max="5382" width="5.28515625" style="30" customWidth="1"/>
    <col min="5383" max="5384" width="3.42578125" style="30" customWidth="1"/>
    <col min="5385" max="5403" width="3.140625" style="30" customWidth="1"/>
    <col min="5404" max="5404" width="5.28515625" style="30" customWidth="1"/>
    <col min="5405" max="5405" width="14.42578125" style="30" customWidth="1"/>
    <col min="5406" max="5406" width="13.140625" style="30" customWidth="1"/>
    <col min="5407" max="5632" width="9.140625" style="30"/>
    <col min="5633" max="5633" width="3.42578125" style="30" customWidth="1"/>
    <col min="5634" max="5634" width="15.85546875" style="30" customWidth="1"/>
    <col min="5635" max="5635" width="8.140625" style="30" customWidth="1"/>
    <col min="5636" max="5636" width="10.5703125" style="30" customWidth="1"/>
    <col min="5637" max="5637" width="11.140625" style="30" customWidth="1"/>
    <col min="5638" max="5638" width="5.28515625" style="30" customWidth="1"/>
    <col min="5639" max="5640" width="3.42578125" style="30" customWidth="1"/>
    <col min="5641" max="5659" width="3.140625" style="30" customWidth="1"/>
    <col min="5660" max="5660" width="5.28515625" style="30" customWidth="1"/>
    <col min="5661" max="5661" width="14.42578125" style="30" customWidth="1"/>
    <col min="5662" max="5662" width="13.140625" style="30" customWidth="1"/>
    <col min="5663" max="5888" width="9.140625" style="30"/>
    <col min="5889" max="5889" width="3.42578125" style="30" customWidth="1"/>
    <col min="5890" max="5890" width="15.85546875" style="30" customWidth="1"/>
    <col min="5891" max="5891" width="8.140625" style="30" customWidth="1"/>
    <col min="5892" max="5892" width="10.5703125" style="30" customWidth="1"/>
    <col min="5893" max="5893" width="11.140625" style="30" customWidth="1"/>
    <col min="5894" max="5894" width="5.28515625" style="30" customWidth="1"/>
    <col min="5895" max="5896" width="3.42578125" style="30" customWidth="1"/>
    <col min="5897" max="5915" width="3.140625" style="30" customWidth="1"/>
    <col min="5916" max="5916" width="5.28515625" style="30" customWidth="1"/>
    <col min="5917" max="5917" width="14.42578125" style="30" customWidth="1"/>
    <col min="5918" max="5918" width="13.140625" style="30" customWidth="1"/>
    <col min="5919" max="6144" width="9.140625" style="30"/>
    <col min="6145" max="6145" width="3.42578125" style="30" customWidth="1"/>
    <col min="6146" max="6146" width="15.85546875" style="30" customWidth="1"/>
    <col min="6147" max="6147" width="8.140625" style="30" customWidth="1"/>
    <col min="6148" max="6148" width="10.5703125" style="30" customWidth="1"/>
    <col min="6149" max="6149" width="11.140625" style="30" customWidth="1"/>
    <col min="6150" max="6150" width="5.28515625" style="30" customWidth="1"/>
    <col min="6151" max="6152" width="3.42578125" style="30" customWidth="1"/>
    <col min="6153" max="6171" width="3.140625" style="30" customWidth="1"/>
    <col min="6172" max="6172" width="5.28515625" style="30" customWidth="1"/>
    <col min="6173" max="6173" width="14.42578125" style="30" customWidth="1"/>
    <col min="6174" max="6174" width="13.140625" style="30" customWidth="1"/>
    <col min="6175" max="6400" width="9.140625" style="30"/>
    <col min="6401" max="6401" width="3.42578125" style="30" customWidth="1"/>
    <col min="6402" max="6402" width="15.85546875" style="30" customWidth="1"/>
    <col min="6403" max="6403" width="8.140625" style="30" customWidth="1"/>
    <col min="6404" max="6404" width="10.5703125" style="30" customWidth="1"/>
    <col min="6405" max="6405" width="11.140625" style="30" customWidth="1"/>
    <col min="6406" max="6406" width="5.28515625" style="30" customWidth="1"/>
    <col min="6407" max="6408" width="3.42578125" style="30" customWidth="1"/>
    <col min="6409" max="6427" width="3.140625" style="30" customWidth="1"/>
    <col min="6428" max="6428" width="5.28515625" style="30" customWidth="1"/>
    <col min="6429" max="6429" width="14.42578125" style="30" customWidth="1"/>
    <col min="6430" max="6430" width="13.140625" style="30" customWidth="1"/>
    <col min="6431" max="6656" width="9.140625" style="30"/>
    <col min="6657" max="6657" width="3.42578125" style="30" customWidth="1"/>
    <col min="6658" max="6658" width="15.85546875" style="30" customWidth="1"/>
    <col min="6659" max="6659" width="8.140625" style="30" customWidth="1"/>
    <col min="6660" max="6660" width="10.5703125" style="30" customWidth="1"/>
    <col min="6661" max="6661" width="11.140625" style="30" customWidth="1"/>
    <col min="6662" max="6662" width="5.28515625" style="30" customWidth="1"/>
    <col min="6663" max="6664" width="3.42578125" style="30" customWidth="1"/>
    <col min="6665" max="6683" width="3.140625" style="30" customWidth="1"/>
    <col min="6684" max="6684" width="5.28515625" style="30" customWidth="1"/>
    <col min="6685" max="6685" width="14.42578125" style="30" customWidth="1"/>
    <col min="6686" max="6686" width="13.140625" style="30" customWidth="1"/>
    <col min="6687" max="6912" width="9.140625" style="30"/>
    <col min="6913" max="6913" width="3.42578125" style="30" customWidth="1"/>
    <col min="6914" max="6914" width="15.85546875" style="30" customWidth="1"/>
    <col min="6915" max="6915" width="8.140625" style="30" customWidth="1"/>
    <col min="6916" max="6916" width="10.5703125" style="30" customWidth="1"/>
    <col min="6917" max="6917" width="11.140625" style="30" customWidth="1"/>
    <col min="6918" max="6918" width="5.28515625" style="30" customWidth="1"/>
    <col min="6919" max="6920" width="3.42578125" style="30" customWidth="1"/>
    <col min="6921" max="6939" width="3.140625" style="30" customWidth="1"/>
    <col min="6940" max="6940" width="5.28515625" style="30" customWidth="1"/>
    <col min="6941" max="6941" width="14.42578125" style="30" customWidth="1"/>
    <col min="6942" max="6942" width="13.140625" style="30" customWidth="1"/>
    <col min="6943" max="7168" width="9.140625" style="30"/>
    <col min="7169" max="7169" width="3.42578125" style="30" customWidth="1"/>
    <col min="7170" max="7170" width="15.85546875" style="30" customWidth="1"/>
    <col min="7171" max="7171" width="8.140625" style="30" customWidth="1"/>
    <col min="7172" max="7172" width="10.5703125" style="30" customWidth="1"/>
    <col min="7173" max="7173" width="11.140625" style="30" customWidth="1"/>
    <col min="7174" max="7174" width="5.28515625" style="30" customWidth="1"/>
    <col min="7175" max="7176" width="3.42578125" style="30" customWidth="1"/>
    <col min="7177" max="7195" width="3.140625" style="30" customWidth="1"/>
    <col min="7196" max="7196" width="5.28515625" style="30" customWidth="1"/>
    <col min="7197" max="7197" width="14.42578125" style="30" customWidth="1"/>
    <col min="7198" max="7198" width="13.140625" style="30" customWidth="1"/>
    <col min="7199" max="7424" width="9.140625" style="30"/>
    <col min="7425" max="7425" width="3.42578125" style="30" customWidth="1"/>
    <col min="7426" max="7426" width="15.85546875" style="30" customWidth="1"/>
    <col min="7427" max="7427" width="8.140625" style="30" customWidth="1"/>
    <col min="7428" max="7428" width="10.5703125" style="30" customWidth="1"/>
    <col min="7429" max="7429" width="11.140625" style="30" customWidth="1"/>
    <col min="7430" max="7430" width="5.28515625" style="30" customWidth="1"/>
    <col min="7431" max="7432" width="3.42578125" style="30" customWidth="1"/>
    <col min="7433" max="7451" width="3.140625" style="30" customWidth="1"/>
    <col min="7452" max="7452" width="5.28515625" style="30" customWidth="1"/>
    <col min="7453" max="7453" width="14.42578125" style="30" customWidth="1"/>
    <col min="7454" max="7454" width="13.140625" style="30" customWidth="1"/>
    <col min="7455" max="7680" width="9.140625" style="30"/>
    <col min="7681" max="7681" width="3.42578125" style="30" customWidth="1"/>
    <col min="7682" max="7682" width="15.85546875" style="30" customWidth="1"/>
    <col min="7683" max="7683" width="8.140625" style="30" customWidth="1"/>
    <col min="7684" max="7684" width="10.5703125" style="30" customWidth="1"/>
    <col min="7685" max="7685" width="11.140625" style="30" customWidth="1"/>
    <col min="7686" max="7686" width="5.28515625" style="30" customWidth="1"/>
    <col min="7687" max="7688" width="3.42578125" style="30" customWidth="1"/>
    <col min="7689" max="7707" width="3.140625" style="30" customWidth="1"/>
    <col min="7708" max="7708" width="5.28515625" style="30" customWidth="1"/>
    <col min="7709" max="7709" width="14.42578125" style="30" customWidth="1"/>
    <col min="7710" max="7710" width="13.140625" style="30" customWidth="1"/>
    <col min="7711" max="7936" width="9.140625" style="30"/>
    <col min="7937" max="7937" width="3.42578125" style="30" customWidth="1"/>
    <col min="7938" max="7938" width="15.85546875" style="30" customWidth="1"/>
    <col min="7939" max="7939" width="8.140625" style="30" customWidth="1"/>
    <col min="7940" max="7940" width="10.5703125" style="30" customWidth="1"/>
    <col min="7941" max="7941" width="11.140625" style="30" customWidth="1"/>
    <col min="7942" max="7942" width="5.28515625" style="30" customWidth="1"/>
    <col min="7943" max="7944" width="3.42578125" style="30" customWidth="1"/>
    <col min="7945" max="7963" width="3.140625" style="30" customWidth="1"/>
    <col min="7964" max="7964" width="5.28515625" style="30" customWidth="1"/>
    <col min="7965" max="7965" width="14.42578125" style="30" customWidth="1"/>
    <col min="7966" max="7966" width="13.140625" style="30" customWidth="1"/>
    <col min="7967" max="8192" width="9.140625" style="30"/>
    <col min="8193" max="8193" width="3.42578125" style="30" customWidth="1"/>
    <col min="8194" max="8194" width="15.85546875" style="30" customWidth="1"/>
    <col min="8195" max="8195" width="8.140625" style="30" customWidth="1"/>
    <col min="8196" max="8196" width="10.5703125" style="30" customWidth="1"/>
    <col min="8197" max="8197" width="11.140625" style="30" customWidth="1"/>
    <col min="8198" max="8198" width="5.28515625" style="30" customWidth="1"/>
    <col min="8199" max="8200" width="3.42578125" style="30" customWidth="1"/>
    <col min="8201" max="8219" width="3.140625" style="30" customWidth="1"/>
    <col min="8220" max="8220" width="5.28515625" style="30" customWidth="1"/>
    <col min="8221" max="8221" width="14.42578125" style="30" customWidth="1"/>
    <col min="8222" max="8222" width="13.140625" style="30" customWidth="1"/>
    <col min="8223" max="8448" width="9.140625" style="30"/>
    <col min="8449" max="8449" width="3.42578125" style="30" customWidth="1"/>
    <col min="8450" max="8450" width="15.85546875" style="30" customWidth="1"/>
    <col min="8451" max="8451" width="8.140625" style="30" customWidth="1"/>
    <col min="8452" max="8452" width="10.5703125" style="30" customWidth="1"/>
    <col min="8453" max="8453" width="11.140625" style="30" customWidth="1"/>
    <col min="8454" max="8454" width="5.28515625" style="30" customWidth="1"/>
    <col min="8455" max="8456" width="3.42578125" style="30" customWidth="1"/>
    <col min="8457" max="8475" width="3.140625" style="30" customWidth="1"/>
    <col min="8476" max="8476" width="5.28515625" style="30" customWidth="1"/>
    <col min="8477" max="8477" width="14.42578125" style="30" customWidth="1"/>
    <col min="8478" max="8478" width="13.140625" style="30" customWidth="1"/>
    <col min="8479" max="8704" width="9.140625" style="30"/>
    <col min="8705" max="8705" width="3.42578125" style="30" customWidth="1"/>
    <col min="8706" max="8706" width="15.85546875" style="30" customWidth="1"/>
    <col min="8707" max="8707" width="8.140625" style="30" customWidth="1"/>
    <col min="8708" max="8708" width="10.5703125" style="30" customWidth="1"/>
    <col min="8709" max="8709" width="11.140625" style="30" customWidth="1"/>
    <col min="8710" max="8710" width="5.28515625" style="30" customWidth="1"/>
    <col min="8711" max="8712" width="3.42578125" style="30" customWidth="1"/>
    <col min="8713" max="8731" width="3.140625" style="30" customWidth="1"/>
    <col min="8732" max="8732" width="5.28515625" style="30" customWidth="1"/>
    <col min="8733" max="8733" width="14.42578125" style="30" customWidth="1"/>
    <col min="8734" max="8734" width="13.140625" style="30" customWidth="1"/>
    <col min="8735" max="8960" width="9.140625" style="30"/>
    <col min="8961" max="8961" width="3.42578125" style="30" customWidth="1"/>
    <col min="8962" max="8962" width="15.85546875" style="30" customWidth="1"/>
    <col min="8963" max="8963" width="8.140625" style="30" customWidth="1"/>
    <col min="8964" max="8964" width="10.5703125" style="30" customWidth="1"/>
    <col min="8965" max="8965" width="11.140625" style="30" customWidth="1"/>
    <col min="8966" max="8966" width="5.28515625" style="30" customWidth="1"/>
    <col min="8967" max="8968" width="3.42578125" style="30" customWidth="1"/>
    <col min="8969" max="8987" width="3.140625" style="30" customWidth="1"/>
    <col min="8988" max="8988" width="5.28515625" style="30" customWidth="1"/>
    <col min="8989" max="8989" width="14.42578125" style="30" customWidth="1"/>
    <col min="8990" max="8990" width="13.140625" style="30" customWidth="1"/>
    <col min="8991" max="9216" width="9.140625" style="30"/>
    <col min="9217" max="9217" width="3.42578125" style="30" customWidth="1"/>
    <col min="9218" max="9218" width="15.85546875" style="30" customWidth="1"/>
    <col min="9219" max="9219" width="8.140625" style="30" customWidth="1"/>
    <col min="9220" max="9220" width="10.5703125" style="30" customWidth="1"/>
    <col min="9221" max="9221" width="11.140625" style="30" customWidth="1"/>
    <col min="9222" max="9222" width="5.28515625" style="30" customWidth="1"/>
    <col min="9223" max="9224" width="3.42578125" style="30" customWidth="1"/>
    <col min="9225" max="9243" width="3.140625" style="30" customWidth="1"/>
    <col min="9244" max="9244" width="5.28515625" style="30" customWidth="1"/>
    <col min="9245" max="9245" width="14.42578125" style="30" customWidth="1"/>
    <col min="9246" max="9246" width="13.140625" style="30" customWidth="1"/>
    <col min="9247" max="9472" width="9.140625" style="30"/>
    <col min="9473" max="9473" width="3.42578125" style="30" customWidth="1"/>
    <col min="9474" max="9474" width="15.85546875" style="30" customWidth="1"/>
    <col min="9475" max="9475" width="8.140625" style="30" customWidth="1"/>
    <col min="9476" max="9476" width="10.5703125" style="30" customWidth="1"/>
    <col min="9477" max="9477" width="11.140625" style="30" customWidth="1"/>
    <col min="9478" max="9478" width="5.28515625" style="30" customWidth="1"/>
    <col min="9479" max="9480" width="3.42578125" style="30" customWidth="1"/>
    <col min="9481" max="9499" width="3.140625" style="30" customWidth="1"/>
    <col min="9500" max="9500" width="5.28515625" style="30" customWidth="1"/>
    <col min="9501" max="9501" width="14.42578125" style="30" customWidth="1"/>
    <col min="9502" max="9502" width="13.140625" style="30" customWidth="1"/>
    <col min="9503" max="9728" width="9.140625" style="30"/>
    <col min="9729" max="9729" width="3.42578125" style="30" customWidth="1"/>
    <col min="9730" max="9730" width="15.85546875" style="30" customWidth="1"/>
    <col min="9731" max="9731" width="8.140625" style="30" customWidth="1"/>
    <col min="9732" max="9732" width="10.5703125" style="30" customWidth="1"/>
    <col min="9733" max="9733" width="11.140625" style="30" customWidth="1"/>
    <col min="9734" max="9734" width="5.28515625" style="30" customWidth="1"/>
    <col min="9735" max="9736" width="3.42578125" style="30" customWidth="1"/>
    <col min="9737" max="9755" width="3.140625" style="30" customWidth="1"/>
    <col min="9756" max="9756" width="5.28515625" style="30" customWidth="1"/>
    <col min="9757" max="9757" width="14.42578125" style="30" customWidth="1"/>
    <col min="9758" max="9758" width="13.140625" style="30" customWidth="1"/>
    <col min="9759" max="9984" width="9.140625" style="30"/>
    <col min="9985" max="9985" width="3.42578125" style="30" customWidth="1"/>
    <col min="9986" max="9986" width="15.85546875" style="30" customWidth="1"/>
    <col min="9987" max="9987" width="8.140625" style="30" customWidth="1"/>
    <col min="9988" max="9988" width="10.5703125" style="30" customWidth="1"/>
    <col min="9989" max="9989" width="11.140625" style="30" customWidth="1"/>
    <col min="9990" max="9990" width="5.28515625" style="30" customWidth="1"/>
    <col min="9991" max="9992" width="3.42578125" style="30" customWidth="1"/>
    <col min="9993" max="10011" width="3.140625" style="30" customWidth="1"/>
    <col min="10012" max="10012" width="5.28515625" style="30" customWidth="1"/>
    <col min="10013" max="10013" width="14.42578125" style="30" customWidth="1"/>
    <col min="10014" max="10014" width="13.140625" style="30" customWidth="1"/>
    <col min="10015" max="10240" width="9.140625" style="30"/>
    <col min="10241" max="10241" width="3.42578125" style="30" customWidth="1"/>
    <col min="10242" max="10242" width="15.85546875" style="30" customWidth="1"/>
    <col min="10243" max="10243" width="8.140625" style="30" customWidth="1"/>
    <col min="10244" max="10244" width="10.5703125" style="30" customWidth="1"/>
    <col min="10245" max="10245" width="11.140625" style="30" customWidth="1"/>
    <col min="10246" max="10246" width="5.28515625" style="30" customWidth="1"/>
    <col min="10247" max="10248" width="3.42578125" style="30" customWidth="1"/>
    <col min="10249" max="10267" width="3.140625" style="30" customWidth="1"/>
    <col min="10268" max="10268" width="5.28515625" style="30" customWidth="1"/>
    <col min="10269" max="10269" width="14.42578125" style="30" customWidth="1"/>
    <col min="10270" max="10270" width="13.140625" style="30" customWidth="1"/>
    <col min="10271" max="10496" width="9.140625" style="30"/>
    <col min="10497" max="10497" width="3.42578125" style="30" customWidth="1"/>
    <col min="10498" max="10498" width="15.85546875" style="30" customWidth="1"/>
    <col min="10499" max="10499" width="8.140625" style="30" customWidth="1"/>
    <col min="10500" max="10500" width="10.5703125" style="30" customWidth="1"/>
    <col min="10501" max="10501" width="11.140625" style="30" customWidth="1"/>
    <col min="10502" max="10502" width="5.28515625" style="30" customWidth="1"/>
    <col min="10503" max="10504" width="3.42578125" style="30" customWidth="1"/>
    <col min="10505" max="10523" width="3.140625" style="30" customWidth="1"/>
    <col min="10524" max="10524" width="5.28515625" style="30" customWidth="1"/>
    <col min="10525" max="10525" width="14.42578125" style="30" customWidth="1"/>
    <col min="10526" max="10526" width="13.140625" style="30" customWidth="1"/>
    <col min="10527" max="10752" width="9.140625" style="30"/>
    <col min="10753" max="10753" width="3.42578125" style="30" customWidth="1"/>
    <col min="10754" max="10754" width="15.85546875" style="30" customWidth="1"/>
    <col min="10755" max="10755" width="8.140625" style="30" customWidth="1"/>
    <col min="10756" max="10756" width="10.5703125" style="30" customWidth="1"/>
    <col min="10757" max="10757" width="11.140625" style="30" customWidth="1"/>
    <col min="10758" max="10758" width="5.28515625" style="30" customWidth="1"/>
    <col min="10759" max="10760" width="3.42578125" style="30" customWidth="1"/>
    <col min="10761" max="10779" width="3.140625" style="30" customWidth="1"/>
    <col min="10780" max="10780" width="5.28515625" style="30" customWidth="1"/>
    <col min="10781" max="10781" width="14.42578125" style="30" customWidth="1"/>
    <col min="10782" max="10782" width="13.140625" style="30" customWidth="1"/>
    <col min="10783" max="11008" width="9.140625" style="30"/>
    <col min="11009" max="11009" width="3.42578125" style="30" customWidth="1"/>
    <col min="11010" max="11010" width="15.85546875" style="30" customWidth="1"/>
    <col min="11011" max="11011" width="8.140625" style="30" customWidth="1"/>
    <col min="11012" max="11012" width="10.5703125" style="30" customWidth="1"/>
    <col min="11013" max="11013" width="11.140625" style="30" customWidth="1"/>
    <col min="11014" max="11014" width="5.28515625" style="30" customWidth="1"/>
    <col min="11015" max="11016" width="3.42578125" style="30" customWidth="1"/>
    <col min="11017" max="11035" width="3.140625" style="30" customWidth="1"/>
    <col min="11036" max="11036" width="5.28515625" style="30" customWidth="1"/>
    <col min="11037" max="11037" width="14.42578125" style="30" customWidth="1"/>
    <col min="11038" max="11038" width="13.140625" style="30" customWidth="1"/>
    <col min="11039" max="11264" width="9.140625" style="30"/>
    <col min="11265" max="11265" width="3.42578125" style="30" customWidth="1"/>
    <col min="11266" max="11266" width="15.85546875" style="30" customWidth="1"/>
    <col min="11267" max="11267" width="8.140625" style="30" customWidth="1"/>
    <col min="11268" max="11268" width="10.5703125" style="30" customWidth="1"/>
    <col min="11269" max="11269" width="11.140625" style="30" customWidth="1"/>
    <col min="11270" max="11270" width="5.28515625" style="30" customWidth="1"/>
    <col min="11271" max="11272" width="3.42578125" style="30" customWidth="1"/>
    <col min="11273" max="11291" width="3.140625" style="30" customWidth="1"/>
    <col min="11292" max="11292" width="5.28515625" style="30" customWidth="1"/>
    <col min="11293" max="11293" width="14.42578125" style="30" customWidth="1"/>
    <col min="11294" max="11294" width="13.140625" style="30" customWidth="1"/>
    <col min="11295" max="11520" width="9.140625" style="30"/>
    <col min="11521" max="11521" width="3.42578125" style="30" customWidth="1"/>
    <col min="11522" max="11522" width="15.85546875" style="30" customWidth="1"/>
    <col min="11523" max="11523" width="8.140625" style="30" customWidth="1"/>
    <col min="11524" max="11524" width="10.5703125" style="30" customWidth="1"/>
    <col min="11525" max="11525" width="11.140625" style="30" customWidth="1"/>
    <col min="11526" max="11526" width="5.28515625" style="30" customWidth="1"/>
    <col min="11527" max="11528" width="3.42578125" style="30" customWidth="1"/>
    <col min="11529" max="11547" width="3.140625" style="30" customWidth="1"/>
    <col min="11548" max="11548" width="5.28515625" style="30" customWidth="1"/>
    <col min="11549" max="11549" width="14.42578125" style="30" customWidth="1"/>
    <col min="11550" max="11550" width="13.140625" style="30" customWidth="1"/>
    <col min="11551" max="11776" width="9.140625" style="30"/>
    <col min="11777" max="11777" width="3.42578125" style="30" customWidth="1"/>
    <col min="11778" max="11778" width="15.85546875" style="30" customWidth="1"/>
    <col min="11779" max="11779" width="8.140625" style="30" customWidth="1"/>
    <col min="11780" max="11780" width="10.5703125" style="30" customWidth="1"/>
    <col min="11781" max="11781" width="11.140625" style="30" customWidth="1"/>
    <col min="11782" max="11782" width="5.28515625" style="30" customWidth="1"/>
    <col min="11783" max="11784" width="3.42578125" style="30" customWidth="1"/>
    <col min="11785" max="11803" width="3.140625" style="30" customWidth="1"/>
    <col min="11804" max="11804" width="5.28515625" style="30" customWidth="1"/>
    <col min="11805" max="11805" width="14.42578125" style="30" customWidth="1"/>
    <col min="11806" max="11806" width="13.140625" style="30" customWidth="1"/>
    <col min="11807" max="12032" width="9.140625" style="30"/>
    <col min="12033" max="12033" width="3.42578125" style="30" customWidth="1"/>
    <col min="12034" max="12034" width="15.85546875" style="30" customWidth="1"/>
    <col min="12035" max="12035" width="8.140625" style="30" customWidth="1"/>
    <col min="12036" max="12036" width="10.5703125" style="30" customWidth="1"/>
    <col min="12037" max="12037" width="11.140625" style="30" customWidth="1"/>
    <col min="12038" max="12038" width="5.28515625" style="30" customWidth="1"/>
    <col min="12039" max="12040" width="3.42578125" style="30" customWidth="1"/>
    <col min="12041" max="12059" width="3.140625" style="30" customWidth="1"/>
    <col min="12060" max="12060" width="5.28515625" style="30" customWidth="1"/>
    <col min="12061" max="12061" width="14.42578125" style="30" customWidth="1"/>
    <col min="12062" max="12062" width="13.140625" style="30" customWidth="1"/>
    <col min="12063" max="12288" width="9.140625" style="30"/>
    <col min="12289" max="12289" width="3.42578125" style="30" customWidth="1"/>
    <col min="12290" max="12290" width="15.85546875" style="30" customWidth="1"/>
    <col min="12291" max="12291" width="8.140625" style="30" customWidth="1"/>
    <col min="12292" max="12292" width="10.5703125" style="30" customWidth="1"/>
    <col min="12293" max="12293" width="11.140625" style="30" customWidth="1"/>
    <col min="12294" max="12294" width="5.28515625" style="30" customWidth="1"/>
    <col min="12295" max="12296" width="3.42578125" style="30" customWidth="1"/>
    <col min="12297" max="12315" width="3.140625" style="30" customWidth="1"/>
    <col min="12316" max="12316" width="5.28515625" style="30" customWidth="1"/>
    <col min="12317" max="12317" width="14.42578125" style="30" customWidth="1"/>
    <col min="12318" max="12318" width="13.140625" style="30" customWidth="1"/>
    <col min="12319" max="12544" width="9.140625" style="30"/>
    <col min="12545" max="12545" width="3.42578125" style="30" customWidth="1"/>
    <col min="12546" max="12546" width="15.85546875" style="30" customWidth="1"/>
    <col min="12547" max="12547" width="8.140625" style="30" customWidth="1"/>
    <col min="12548" max="12548" width="10.5703125" style="30" customWidth="1"/>
    <col min="12549" max="12549" width="11.140625" style="30" customWidth="1"/>
    <col min="12550" max="12550" width="5.28515625" style="30" customWidth="1"/>
    <col min="12551" max="12552" width="3.42578125" style="30" customWidth="1"/>
    <col min="12553" max="12571" width="3.140625" style="30" customWidth="1"/>
    <col min="12572" max="12572" width="5.28515625" style="30" customWidth="1"/>
    <col min="12573" max="12573" width="14.42578125" style="30" customWidth="1"/>
    <col min="12574" max="12574" width="13.140625" style="30" customWidth="1"/>
    <col min="12575" max="12800" width="9.140625" style="30"/>
    <col min="12801" max="12801" width="3.42578125" style="30" customWidth="1"/>
    <col min="12802" max="12802" width="15.85546875" style="30" customWidth="1"/>
    <col min="12803" max="12803" width="8.140625" style="30" customWidth="1"/>
    <col min="12804" max="12804" width="10.5703125" style="30" customWidth="1"/>
    <col min="12805" max="12805" width="11.140625" style="30" customWidth="1"/>
    <col min="12806" max="12806" width="5.28515625" style="30" customWidth="1"/>
    <col min="12807" max="12808" width="3.42578125" style="30" customWidth="1"/>
    <col min="12809" max="12827" width="3.140625" style="30" customWidth="1"/>
    <col min="12828" max="12828" width="5.28515625" style="30" customWidth="1"/>
    <col min="12829" max="12829" width="14.42578125" style="30" customWidth="1"/>
    <col min="12830" max="12830" width="13.140625" style="30" customWidth="1"/>
    <col min="12831" max="13056" width="9.140625" style="30"/>
    <col min="13057" max="13057" width="3.42578125" style="30" customWidth="1"/>
    <col min="13058" max="13058" width="15.85546875" style="30" customWidth="1"/>
    <col min="13059" max="13059" width="8.140625" style="30" customWidth="1"/>
    <col min="13060" max="13060" width="10.5703125" style="30" customWidth="1"/>
    <col min="13061" max="13061" width="11.140625" style="30" customWidth="1"/>
    <col min="13062" max="13062" width="5.28515625" style="30" customWidth="1"/>
    <col min="13063" max="13064" width="3.42578125" style="30" customWidth="1"/>
    <col min="13065" max="13083" width="3.140625" style="30" customWidth="1"/>
    <col min="13084" max="13084" width="5.28515625" style="30" customWidth="1"/>
    <col min="13085" max="13085" width="14.42578125" style="30" customWidth="1"/>
    <col min="13086" max="13086" width="13.140625" style="30" customWidth="1"/>
    <col min="13087" max="13312" width="9.140625" style="30"/>
    <col min="13313" max="13313" width="3.42578125" style="30" customWidth="1"/>
    <col min="13314" max="13314" width="15.85546875" style="30" customWidth="1"/>
    <col min="13315" max="13315" width="8.140625" style="30" customWidth="1"/>
    <col min="13316" max="13316" width="10.5703125" style="30" customWidth="1"/>
    <col min="13317" max="13317" width="11.140625" style="30" customWidth="1"/>
    <col min="13318" max="13318" width="5.28515625" style="30" customWidth="1"/>
    <col min="13319" max="13320" width="3.42578125" style="30" customWidth="1"/>
    <col min="13321" max="13339" width="3.140625" style="30" customWidth="1"/>
    <col min="13340" max="13340" width="5.28515625" style="30" customWidth="1"/>
    <col min="13341" max="13341" width="14.42578125" style="30" customWidth="1"/>
    <col min="13342" max="13342" width="13.140625" style="30" customWidth="1"/>
    <col min="13343" max="13568" width="9.140625" style="30"/>
    <col min="13569" max="13569" width="3.42578125" style="30" customWidth="1"/>
    <col min="13570" max="13570" width="15.85546875" style="30" customWidth="1"/>
    <col min="13571" max="13571" width="8.140625" style="30" customWidth="1"/>
    <col min="13572" max="13572" width="10.5703125" style="30" customWidth="1"/>
    <col min="13573" max="13573" width="11.140625" style="30" customWidth="1"/>
    <col min="13574" max="13574" width="5.28515625" style="30" customWidth="1"/>
    <col min="13575" max="13576" width="3.42578125" style="30" customWidth="1"/>
    <col min="13577" max="13595" width="3.140625" style="30" customWidth="1"/>
    <col min="13596" max="13596" width="5.28515625" style="30" customWidth="1"/>
    <col min="13597" max="13597" width="14.42578125" style="30" customWidth="1"/>
    <col min="13598" max="13598" width="13.140625" style="30" customWidth="1"/>
    <col min="13599" max="13824" width="9.140625" style="30"/>
    <col min="13825" max="13825" width="3.42578125" style="30" customWidth="1"/>
    <col min="13826" max="13826" width="15.85546875" style="30" customWidth="1"/>
    <col min="13827" max="13827" width="8.140625" style="30" customWidth="1"/>
    <col min="13828" max="13828" width="10.5703125" style="30" customWidth="1"/>
    <col min="13829" max="13829" width="11.140625" style="30" customWidth="1"/>
    <col min="13830" max="13830" width="5.28515625" style="30" customWidth="1"/>
    <col min="13831" max="13832" width="3.42578125" style="30" customWidth="1"/>
    <col min="13833" max="13851" width="3.140625" style="30" customWidth="1"/>
    <col min="13852" max="13852" width="5.28515625" style="30" customWidth="1"/>
    <col min="13853" max="13853" width="14.42578125" style="30" customWidth="1"/>
    <col min="13854" max="13854" width="13.140625" style="30" customWidth="1"/>
    <col min="13855" max="14080" width="9.140625" style="30"/>
    <col min="14081" max="14081" width="3.42578125" style="30" customWidth="1"/>
    <col min="14082" max="14082" width="15.85546875" style="30" customWidth="1"/>
    <col min="14083" max="14083" width="8.140625" style="30" customWidth="1"/>
    <col min="14084" max="14084" width="10.5703125" style="30" customWidth="1"/>
    <col min="14085" max="14085" width="11.140625" style="30" customWidth="1"/>
    <col min="14086" max="14086" width="5.28515625" style="30" customWidth="1"/>
    <col min="14087" max="14088" width="3.42578125" style="30" customWidth="1"/>
    <col min="14089" max="14107" width="3.140625" style="30" customWidth="1"/>
    <col min="14108" max="14108" width="5.28515625" style="30" customWidth="1"/>
    <col min="14109" max="14109" width="14.42578125" style="30" customWidth="1"/>
    <col min="14110" max="14110" width="13.140625" style="30" customWidth="1"/>
    <col min="14111" max="14336" width="9.140625" style="30"/>
    <col min="14337" max="14337" width="3.42578125" style="30" customWidth="1"/>
    <col min="14338" max="14338" width="15.85546875" style="30" customWidth="1"/>
    <col min="14339" max="14339" width="8.140625" style="30" customWidth="1"/>
    <col min="14340" max="14340" width="10.5703125" style="30" customWidth="1"/>
    <col min="14341" max="14341" width="11.140625" style="30" customWidth="1"/>
    <col min="14342" max="14342" width="5.28515625" style="30" customWidth="1"/>
    <col min="14343" max="14344" width="3.42578125" style="30" customWidth="1"/>
    <col min="14345" max="14363" width="3.140625" style="30" customWidth="1"/>
    <col min="14364" max="14364" width="5.28515625" style="30" customWidth="1"/>
    <col min="14365" max="14365" width="14.42578125" style="30" customWidth="1"/>
    <col min="14366" max="14366" width="13.140625" style="30" customWidth="1"/>
    <col min="14367" max="14592" width="9.140625" style="30"/>
    <col min="14593" max="14593" width="3.42578125" style="30" customWidth="1"/>
    <col min="14594" max="14594" width="15.85546875" style="30" customWidth="1"/>
    <col min="14595" max="14595" width="8.140625" style="30" customWidth="1"/>
    <col min="14596" max="14596" width="10.5703125" style="30" customWidth="1"/>
    <col min="14597" max="14597" width="11.140625" style="30" customWidth="1"/>
    <col min="14598" max="14598" width="5.28515625" style="30" customWidth="1"/>
    <col min="14599" max="14600" width="3.42578125" style="30" customWidth="1"/>
    <col min="14601" max="14619" width="3.140625" style="30" customWidth="1"/>
    <col min="14620" max="14620" width="5.28515625" style="30" customWidth="1"/>
    <col min="14621" max="14621" width="14.42578125" style="30" customWidth="1"/>
    <col min="14622" max="14622" width="13.140625" style="30" customWidth="1"/>
    <col min="14623" max="14848" width="9.140625" style="30"/>
    <col min="14849" max="14849" width="3.42578125" style="30" customWidth="1"/>
    <col min="14850" max="14850" width="15.85546875" style="30" customWidth="1"/>
    <col min="14851" max="14851" width="8.140625" style="30" customWidth="1"/>
    <col min="14852" max="14852" width="10.5703125" style="30" customWidth="1"/>
    <col min="14853" max="14853" width="11.140625" style="30" customWidth="1"/>
    <col min="14854" max="14854" width="5.28515625" style="30" customWidth="1"/>
    <col min="14855" max="14856" width="3.42578125" style="30" customWidth="1"/>
    <col min="14857" max="14875" width="3.140625" style="30" customWidth="1"/>
    <col min="14876" max="14876" width="5.28515625" style="30" customWidth="1"/>
    <col min="14877" max="14877" width="14.42578125" style="30" customWidth="1"/>
    <col min="14878" max="14878" width="13.140625" style="30" customWidth="1"/>
    <col min="14879" max="15104" width="9.140625" style="30"/>
    <col min="15105" max="15105" width="3.42578125" style="30" customWidth="1"/>
    <col min="15106" max="15106" width="15.85546875" style="30" customWidth="1"/>
    <col min="15107" max="15107" width="8.140625" style="30" customWidth="1"/>
    <col min="15108" max="15108" width="10.5703125" style="30" customWidth="1"/>
    <col min="15109" max="15109" width="11.140625" style="30" customWidth="1"/>
    <col min="15110" max="15110" width="5.28515625" style="30" customWidth="1"/>
    <col min="15111" max="15112" width="3.42578125" style="30" customWidth="1"/>
    <col min="15113" max="15131" width="3.140625" style="30" customWidth="1"/>
    <col min="15132" max="15132" width="5.28515625" style="30" customWidth="1"/>
    <col min="15133" max="15133" width="14.42578125" style="30" customWidth="1"/>
    <col min="15134" max="15134" width="13.140625" style="30" customWidth="1"/>
    <col min="15135" max="15360" width="9.140625" style="30"/>
    <col min="15361" max="15361" width="3.42578125" style="30" customWidth="1"/>
    <col min="15362" max="15362" width="15.85546875" style="30" customWidth="1"/>
    <col min="15363" max="15363" width="8.140625" style="30" customWidth="1"/>
    <col min="15364" max="15364" width="10.5703125" style="30" customWidth="1"/>
    <col min="15365" max="15365" width="11.140625" style="30" customWidth="1"/>
    <col min="15366" max="15366" width="5.28515625" style="30" customWidth="1"/>
    <col min="15367" max="15368" width="3.42578125" style="30" customWidth="1"/>
    <col min="15369" max="15387" width="3.140625" style="30" customWidth="1"/>
    <col min="15388" max="15388" width="5.28515625" style="30" customWidth="1"/>
    <col min="15389" max="15389" width="14.42578125" style="30" customWidth="1"/>
    <col min="15390" max="15390" width="13.140625" style="30" customWidth="1"/>
    <col min="15391" max="15616" width="9.140625" style="30"/>
    <col min="15617" max="15617" width="3.42578125" style="30" customWidth="1"/>
    <col min="15618" max="15618" width="15.85546875" style="30" customWidth="1"/>
    <col min="15619" max="15619" width="8.140625" style="30" customWidth="1"/>
    <col min="15620" max="15620" width="10.5703125" style="30" customWidth="1"/>
    <col min="15621" max="15621" width="11.140625" style="30" customWidth="1"/>
    <col min="15622" max="15622" width="5.28515625" style="30" customWidth="1"/>
    <col min="15623" max="15624" width="3.42578125" style="30" customWidth="1"/>
    <col min="15625" max="15643" width="3.140625" style="30" customWidth="1"/>
    <col min="15644" max="15644" width="5.28515625" style="30" customWidth="1"/>
    <col min="15645" max="15645" width="14.42578125" style="30" customWidth="1"/>
    <col min="15646" max="15646" width="13.140625" style="30" customWidth="1"/>
    <col min="15647" max="15872" width="9.140625" style="30"/>
    <col min="15873" max="15873" width="3.42578125" style="30" customWidth="1"/>
    <col min="15874" max="15874" width="15.85546875" style="30" customWidth="1"/>
    <col min="15875" max="15875" width="8.140625" style="30" customWidth="1"/>
    <col min="15876" max="15876" width="10.5703125" style="30" customWidth="1"/>
    <col min="15877" max="15877" width="11.140625" style="30" customWidth="1"/>
    <col min="15878" max="15878" width="5.28515625" style="30" customWidth="1"/>
    <col min="15879" max="15880" width="3.42578125" style="30" customWidth="1"/>
    <col min="15881" max="15899" width="3.140625" style="30" customWidth="1"/>
    <col min="15900" max="15900" width="5.28515625" style="30" customWidth="1"/>
    <col min="15901" max="15901" width="14.42578125" style="30" customWidth="1"/>
    <col min="15902" max="15902" width="13.140625" style="30" customWidth="1"/>
    <col min="15903" max="16128" width="9.140625" style="30"/>
    <col min="16129" max="16129" width="3.42578125" style="30" customWidth="1"/>
    <col min="16130" max="16130" width="15.85546875" style="30" customWidth="1"/>
    <col min="16131" max="16131" width="8.140625" style="30" customWidth="1"/>
    <col min="16132" max="16132" width="10.5703125" style="30" customWidth="1"/>
    <col min="16133" max="16133" width="11.140625" style="30" customWidth="1"/>
    <col min="16134" max="16134" width="5.28515625" style="30" customWidth="1"/>
    <col min="16135" max="16136" width="3.42578125" style="30" customWidth="1"/>
    <col min="16137" max="16155" width="3.140625" style="30" customWidth="1"/>
    <col min="16156" max="16156" width="5.28515625" style="30" customWidth="1"/>
    <col min="16157" max="16157" width="14.42578125" style="30" customWidth="1"/>
    <col min="16158" max="16158" width="13.140625" style="30" customWidth="1"/>
    <col min="16159" max="16384" width="9.140625" style="30"/>
  </cols>
  <sheetData>
    <row r="1" spans="1:30" s="8" customFormat="1" ht="105.75" customHeight="1" x14ac:dyDescent="0.2">
      <c r="A1" s="1" t="s">
        <v>0</v>
      </c>
      <c r="B1" s="64" t="s">
        <v>1</v>
      </c>
      <c r="C1" s="65"/>
      <c r="D1" s="2" t="s">
        <v>2</v>
      </c>
      <c r="E1" s="3" t="s">
        <v>3</v>
      </c>
      <c r="F1" s="2" t="s">
        <v>4</v>
      </c>
      <c r="G1" s="2" t="s">
        <v>5</v>
      </c>
      <c r="H1" s="4" t="s">
        <v>6</v>
      </c>
      <c r="I1" s="5" t="s">
        <v>7</v>
      </c>
      <c r="J1" s="2" t="s">
        <v>8</v>
      </c>
      <c r="K1" s="2" t="s">
        <v>9</v>
      </c>
      <c r="L1" s="4" t="s">
        <v>10</v>
      </c>
      <c r="M1" s="4" t="s">
        <v>11</v>
      </c>
      <c r="N1" s="2" t="s">
        <v>12</v>
      </c>
      <c r="O1" s="2" t="s">
        <v>13</v>
      </c>
      <c r="P1" s="6" t="s">
        <v>14</v>
      </c>
      <c r="Q1" s="6" t="s">
        <v>15</v>
      </c>
      <c r="R1" s="6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2" t="s">
        <v>25</v>
      </c>
      <c r="AB1" s="2" t="s">
        <v>26</v>
      </c>
      <c r="AC1" s="7" t="s">
        <v>27</v>
      </c>
      <c r="AD1" s="66" t="s">
        <v>28</v>
      </c>
    </row>
    <row r="2" spans="1:30" s="8" customFormat="1" ht="12" customHeight="1" x14ac:dyDescent="0.2">
      <c r="A2" s="9" t="s">
        <v>29</v>
      </c>
      <c r="B2" s="9" t="s">
        <v>29</v>
      </c>
      <c r="C2" s="9" t="s">
        <v>29</v>
      </c>
      <c r="D2" s="9" t="s">
        <v>29</v>
      </c>
      <c r="E2" s="9" t="s">
        <v>29</v>
      </c>
      <c r="F2" s="9" t="s">
        <v>29</v>
      </c>
      <c r="G2" s="9" t="s">
        <v>29</v>
      </c>
      <c r="H2" s="9" t="s">
        <v>29</v>
      </c>
      <c r="I2" s="9" t="s">
        <v>29</v>
      </c>
      <c r="J2" s="9" t="s">
        <v>29</v>
      </c>
      <c r="K2" s="9" t="s">
        <v>29</v>
      </c>
      <c r="L2" s="9" t="s">
        <v>29</v>
      </c>
      <c r="M2" s="9" t="s">
        <v>29</v>
      </c>
      <c r="N2" s="9" t="s">
        <v>29</v>
      </c>
      <c r="O2" s="9" t="s">
        <v>29</v>
      </c>
      <c r="P2" s="9" t="s">
        <v>29</v>
      </c>
      <c r="Q2" s="9" t="s">
        <v>29</v>
      </c>
      <c r="R2" s="9" t="s">
        <v>29</v>
      </c>
      <c r="S2" s="9" t="s">
        <v>29</v>
      </c>
      <c r="T2" s="9" t="s">
        <v>29</v>
      </c>
      <c r="U2" s="9" t="s">
        <v>29</v>
      </c>
      <c r="V2" s="9" t="s">
        <v>29</v>
      </c>
      <c r="W2" s="9" t="s">
        <v>29</v>
      </c>
      <c r="X2" s="9" t="s">
        <v>29</v>
      </c>
      <c r="Y2" s="9" t="s">
        <v>29</v>
      </c>
      <c r="Z2" s="9" t="s">
        <v>29</v>
      </c>
      <c r="AA2" s="9" t="s">
        <v>29</v>
      </c>
      <c r="AB2" s="9" t="s">
        <v>29</v>
      </c>
      <c r="AC2" s="9" t="s">
        <v>29</v>
      </c>
      <c r="AD2" s="66"/>
    </row>
    <row r="3" spans="1:30" s="8" customFormat="1" ht="15" customHeight="1" x14ac:dyDescent="0.2">
      <c r="A3" s="9" t="s">
        <v>30</v>
      </c>
      <c r="B3" s="10"/>
      <c r="C3" s="10"/>
      <c r="D3" s="11"/>
      <c r="E3" s="12"/>
      <c r="F3" s="13"/>
      <c r="G3" s="14">
        <v>3</v>
      </c>
      <c r="H3" s="14">
        <v>3</v>
      </c>
      <c r="I3" s="14">
        <v>3</v>
      </c>
      <c r="J3" s="14">
        <v>3</v>
      </c>
      <c r="K3" s="14">
        <v>3</v>
      </c>
      <c r="L3" s="14">
        <v>4</v>
      </c>
      <c r="M3" s="14">
        <v>4</v>
      </c>
      <c r="N3" s="14">
        <v>3</v>
      </c>
      <c r="O3" s="14">
        <v>3</v>
      </c>
      <c r="P3" s="14">
        <v>3</v>
      </c>
      <c r="Q3" s="14">
        <v>4</v>
      </c>
      <c r="R3" s="14">
        <v>4</v>
      </c>
      <c r="S3" s="14">
        <v>2</v>
      </c>
      <c r="T3" s="14">
        <v>3</v>
      </c>
      <c r="U3" s="14">
        <v>3</v>
      </c>
      <c r="V3" s="15">
        <v>8</v>
      </c>
      <c r="W3" s="16">
        <v>0</v>
      </c>
      <c r="X3" s="16">
        <v>6</v>
      </c>
      <c r="Y3" s="16">
        <v>6</v>
      </c>
      <c r="Z3" s="16">
        <v>3</v>
      </c>
      <c r="AB3" s="14">
        <f>SUM(G3:Z3)</f>
        <v>71</v>
      </c>
      <c r="AC3" s="17"/>
      <c r="AD3" s="66"/>
    </row>
    <row r="4" spans="1:30" x14ac:dyDescent="0.2">
      <c r="A4" s="18">
        <v>1</v>
      </c>
      <c r="B4" s="44" t="s">
        <v>97</v>
      </c>
      <c r="C4" s="45" t="s">
        <v>86</v>
      </c>
      <c r="D4" s="41">
        <v>30259</v>
      </c>
      <c r="E4" s="36"/>
      <c r="F4" s="18" t="s">
        <v>33</v>
      </c>
      <c r="G4" s="42">
        <v>6.7</v>
      </c>
      <c r="H4" s="42">
        <v>7.3</v>
      </c>
      <c r="I4" s="43">
        <v>6.1</v>
      </c>
      <c r="J4" s="43">
        <v>6</v>
      </c>
      <c r="K4" s="43">
        <v>7</v>
      </c>
      <c r="L4" s="43">
        <v>5.9</v>
      </c>
      <c r="M4" s="43">
        <v>5.5</v>
      </c>
      <c r="N4" s="43">
        <v>7</v>
      </c>
      <c r="O4" s="43">
        <v>7</v>
      </c>
      <c r="P4" s="43">
        <v>5.6</v>
      </c>
      <c r="Q4" s="43">
        <v>6</v>
      </c>
      <c r="R4" s="43">
        <v>7</v>
      </c>
      <c r="S4" s="43">
        <v>6.7</v>
      </c>
      <c r="T4" s="43">
        <v>6</v>
      </c>
      <c r="U4" s="43">
        <v>8</v>
      </c>
      <c r="V4" s="43">
        <v>7</v>
      </c>
      <c r="W4" s="25">
        <v>6</v>
      </c>
      <c r="X4" s="25">
        <v>5</v>
      </c>
      <c r="Y4" s="25">
        <v>6</v>
      </c>
      <c r="Z4" s="25">
        <v>5</v>
      </c>
      <c r="AA4" s="27">
        <f>SUMIF(G4:Z4,"&lt;4.5",$G$3:$Z$3)</f>
        <v>0</v>
      </c>
      <c r="AB4" s="28">
        <f>SUMPRODUCT(G4:Z4,$G$3:$Z$3)/$AB$3</f>
        <v>6.3112676056338026</v>
      </c>
      <c r="AC4" s="29" t="s">
        <v>124</v>
      </c>
      <c r="AD4" s="29" t="s">
        <v>62</v>
      </c>
    </row>
    <row r="5" spans="1:30" x14ac:dyDescent="0.2">
      <c r="A5" s="18">
        <f>A4+1</f>
        <v>2</v>
      </c>
      <c r="B5" s="39" t="s">
        <v>63</v>
      </c>
      <c r="C5" s="40" t="s">
        <v>44</v>
      </c>
      <c r="D5" s="41">
        <v>32791</v>
      </c>
      <c r="E5" s="36"/>
      <c r="F5" s="18" t="s">
        <v>33</v>
      </c>
      <c r="G5" s="42">
        <v>7</v>
      </c>
      <c r="H5" s="42">
        <v>7.4</v>
      </c>
      <c r="I5" s="43">
        <v>7.2</v>
      </c>
      <c r="J5" s="43">
        <v>6</v>
      </c>
      <c r="K5" s="43">
        <v>7</v>
      </c>
      <c r="L5" s="43">
        <v>7</v>
      </c>
      <c r="M5" s="43">
        <v>6.4</v>
      </c>
      <c r="N5" s="43">
        <v>7</v>
      </c>
      <c r="O5" s="43">
        <v>7</v>
      </c>
      <c r="P5" s="43">
        <v>7</v>
      </c>
      <c r="Q5" s="43">
        <v>7</v>
      </c>
      <c r="R5" s="43">
        <v>7</v>
      </c>
      <c r="S5" s="43">
        <v>7</v>
      </c>
      <c r="T5" s="43">
        <v>7</v>
      </c>
      <c r="U5" s="43">
        <v>7</v>
      </c>
      <c r="V5" s="43">
        <v>7</v>
      </c>
      <c r="W5" s="25">
        <v>4</v>
      </c>
      <c r="X5" s="25">
        <v>6</v>
      </c>
      <c r="Y5" s="25">
        <v>5</v>
      </c>
      <c r="Z5" s="25">
        <v>5</v>
      </c>
      <c r="AA5" s="27">
        <f t="shared" ref="AA5:AA32" si="0">SUMIF(G5:Z5,"&lt;4.5",$G$3:$Z$3)</f>
        <v>0</v>
      </c>
      <c r="AB5" s="28">
        <f t="shared" ref="AB5:AB32" si="1">SUMPRODUCT(G5:Z5,$G$3:$Z$3)/$AB$3</f>
        <v>6.6112676056338024</v>
      </c>
      <c r="AC5" s="29" t="s">
        <v>61</v>
      </c>
      <c r="AD5" s="29" t="s">
        <v>62</v>
      </c>
    </row>
    <row r="6" spans="1:30" x14ac:dyDescent="0.2">
      <c r="A6" s="18">
        <f t="shared" ref="A6:A33" si="2">A5+1</f>
        <v>3</v>
      </c>
      <c r="B6" s="34" t="s">
        <v>77</v>
      </c>
      <c r="C6" s="20" t="s">
        <v>78</v>
      </c>
      <c r="D6" s="21">
        <v>33289</v>
      </c>
      <c r="E6" s="36" t="s">
        <v>57</v>
      </c>
      <c r="F6" s="18"/>
      <c r="G6" s="37">
        <v>6</v>
      </c>
      <c r="H6" s="25">
        <v>5</v>
      </c>
      <c r="I6" s="25">
        <v>8</v>
      </c>
      <c r="J6" s="25">
        <v>7</v>
      </c>
      <c r="K6" s="25">
        <v>5.6</v>
      </c>
      <c r="L6" s="25">
        <v>5</v>
      </c>
      <c r="M6" s="25">
        <v>6</v>
      </c>
      <c r="N6" s="25">
        <v>5</v>
      </c>
      <c r="O6" s="25">
        <v>7</v>
      </c>
      <c r="P6" s="25">
        <v>6</v>
      </c>
      <c r="Q6" s="25">
        <v>4.9000000000000004</v>
      </c>
      <c r="R6" s="25">
        <v>5</v>
      </c>
      <c r="S6" s="25">
        <v>7</v>
      </c>
      <c r="T6" s="25">
        <v>8</v>
      </c>
      <c r="U6" s="25">
        <v>8</v>
      </c>
      <c r="V6" s="25">
        <v>6</v>
      </c>
      <c r="W6" s="25">
        <v>4</v>
      </c>
      <c r="X6" s="25">
        <v>7</v>
      </c>
      <c r="Y6" s="25">
        <v>5</v>
      </c>
      <c r="Z6" s="25">
        <v>5</v>
      </c>
      <c r="AA6" s="27">
        <f t="shared" si="0"/>
        <v>0</v>
      </c>
      <c r="AB6" s="28">
        <f t="shared" si="1"/>
        <v>6.0478873239436615</v>
      </c>
      <c r="AC6" s="29" t="s">
        <v>61</v>
      </c>
      <c r="AD6" s="29"/>
    </row>
    <row r="7" spans="1:30" x14ac:dyDescent="0.2">
      <c r="A7" s="18">
        <f t="shared" si="2"/>
        <v>4</v>
      </c>
      <c r="B7" s="19" t="s">
        <v>47</v>
      </c>
      <c r="C7" s="20" t="s">
        <v>72</v>
      </c>
      <c r="D7" s="21">
        <v>32499</v>
      </c>
      <c r="E7" s="22" t="s">
        <v>56</v>
      </c>
      <c r="F7" s="31" t="s">
        <v>33</v>
      </c>
      <c r="G7" s="24">
        <v>5</v>
      </c>
      <c r="H7" s="24">
        <v>2</v>
      </c>
      <c r="I7" s="24">
        <v>8</v>
      </c>
      <c r="J7" s="25">
        <v>7</v>
      </c>
      <c r="K7" s="24">
        <v>7</v>
      </c>
      <c r="L7" s="24">
        <v>6.7</v>
      </c>
      <c r="M7" s="24">
        <v>7</v>
      </c>
      <c r="N7" s="26">
        <v>6</v>
      </c>
      <c r="O7" s="24">
        <v>7.35</v>
      </c>
      <c r="P7" s="24">
        <v>6</v>
      </c>
      <c r="Q7" s="25">
        <v>5.05</v>
      </c>
      <c r="R7" s="25">
        <v>8.9</v>
      </c>
      <c r="S7" s="25">
        <v>7</v>
      </c>
      <c r="T7" s="25">
        <v>8</v>
      </c>
      <c r="U7" s="25">
        <v>7</v>
      </c>
      <c r="V7" s="25">
        <v>7</v>
      </c>
      <c r="W7" s="25">
        <v>6</v>
      </c>
      <c r="X7" s="25">
        <v>5</v>
      </c>
      <c r="Y7" s="25">
        <v>6</v>
      </c>
      <c r="Z7" s="25">
        <v>5</v>
      </c>
      <c r="AA7" s="27">
        <f t="shared" si="0"/>
        <v>3</v>
      </c>
      <c r="AB7" s="28">
        <f t="shared" si="1"/>
        <v>6.3612676056338024</v>
      </c>
      <c r="AC7" s="29" t="s">
        <v>61</v>
      </c>
      <c r="AD7" s="29"/>
    </row>
    <row r="8" spans="1:30" x14ac:dyDescent="0.2">
      <c r="A8" s="18">
        <f t="shared" si="2"/>
        <v>5</v>
      </c>
      <c r="B8" s="19" t="s">
        <v>76</v>
      </c>
      <c r="C8" s="20" t="s">
        <v>58</v>
      </c>
      <c r="D8" s="21">
        <v>33087</v>
      </c>
      <c r="E8" s="22" t="s">
        <v>35</v>
      </c>
      <c r="F8" s="38" t="s">
        <v>33</v>
      </c>
      <c r="G8" s="25">
        <v>6</v>
      </c>
      <c r="H8" s="25">
        <v>7</v>
      </c>
      <c r="I8" s="25">
        <v>7</v>
      </c>
      <c r="J8" s="25">
        <v>7</v>
      </c>
      <c r="K8" s="25">
        <v>6.3</v>
      </c>
      <c r="L8" s="25">
        <v>5</v>
      </c>
      <c r="M8" s="25">
        <v>6</v>
      </c>
      <c r="N8" s="25">
        <v>7</v>
      </c>
      <c r="O8" s="25">
        <v>6.3</v>
      </c>
      <c r="P8" s="25">
        <v>6</v>
      </c>
      <c r="Q8" s="25">
        <v>4.5</v>
      </c>
      <c r="R8" s="25">
        <v>7</v>
      </c>
      <c r="S8" s="25">
        <v>7</v>
      </c>
      <c r="T8" s="25">
        <v>8</v>
      </c>
      <c r="U8" s="25">
        <v>7</v>
      </c>
      <c r="V8" s="25">
        <v>7</v>
      </c>
      <c r="W8" s="25">
        <v>5</v>
      </c>
      <c r="X8" s="25">
        <v>7</v>
      </c>
      <c r="Y8" s="25">
        <v>5</v>
      </c>
      <c r="Z8" s="25">
        <v>2</v>
      </c>
      <c r="AA8" s="27">
        <f t="shared" si="0"/>
        <v>3</v>
      </c>
      <c r="AB8" s="28">
        <f t="shared" si="1"/>
        <v>6.2084507042253518</v>
      </c>
      <c r="AC8" s="29" t="s">
        <v>61</v>
      </c>
      <c r="AD8" s="29"/>
    </row>
    <row r="9" spans="1:30" x14ac:dyDescent="0.2">
      <c r="A9" s="18">
        <f t="shared" si="2"/>
        <v>6</v>
      </c>
      <c r="B9" s="19" t="s">
        <v>65</v>
      </c>
      <c r="C9" s="20" t="s">
        <v>53</v>
      </c>
      <c r="D9" s="21">
        <v>32365</v>
      </c>
      <c r="E9" s="22" t="s">
        <v>35</v>
      </c>
      <c r="F9" s="38" t="s">
        <v>33</v>
      </c>
      <c r="G9" s="25">
        <v>6</v>
      </c>
      <c r="H9" s="25">
        <v>6</v>
      </c>
      <c r="I9" s="25">
        <v>8</v>
      </c>
      <c r="J9" s="25">
        <v>7</v>
      </c>
      <c r="K9" s="25">
        <v>4.9000000000000004</v>
      </c>
      <c r="L9" s="25">
        <v>4.5999999999999996</v>
      </c>
      <c r="M9" s="25">
        <v>6</v>
      </c>
      <c r="N9" s="25">
        <v>6</v>
      </c>
      <c r="O9" s="25">
        <v>6.35</v>
      </c>
      <c r="P9" s="25">
        <v>5</v>
      </c>
      <c r="Q9" s="25">
        <v>4.5999999999999996</v>
      </c>
      <c r="R9" s="25">
        <v>5</v>
      </c>
      <c r="S9" s="25">
        <v>7</v>
      </c>
      <c r="T9" s="25">
        <v>7</v>
      </c>
      <c r="U9" s="25">
        <v>7</v>
      </c>
      <c r="V9" s="25">
        <v>6</v>
      </c>
      <c r="W9" s="25">
        <v>4</v>
      </c>
      <c r="X9" s="25">
        <v>6</v>
      </c>
      <c r="Y9" s="25">
        <v>6</v>
      </c>
      <c r="Z9" s="25">
        <v>1</v>
      </c>
      <c r="AA9" s="27">
        <f t="shared" si="0"/>
        <v>3</v>
      </c>
      <c r="AB9" s="28">
        <f t="shared" si="1"/>
        <v>5.7401408450704219</v>
      </c>
      <c r="AC9" s="29" t="s">
        <v>61</v>
      </c>
      <c r="AD9" s="29"/>
    </row>
    <row r="10" spans="1:30" x14ac:dyDescent="0.2">
      <c r="A10" s="18">
        <f t="shared" si="2"/>
        <v>7</v>
      </c>
      <c r="B10" s="39" t="s">
        <v>99</v>
      </c>
      <c r="C10" s="40" t="s">
        <v>44</v>
      </c>
      <c r="D10" s="41" t="s">
        <v>100</v>
      </c>
      <c r="E10" s="36" t="s">
        <v>32</v>
      </c>
      <c r="F10" s="18" t="s">
        <v>33</v>
      </c>
      <c r="G10" s="42">
        <v>7.7</v>
      </c>
      <c r="H10" s="42">
        <v>7.35</v>
      </c>
      <c r="I10" s="43">
        <v>4.3499999999999996</v>
      </c>
      <c r="J10" s="43">
        <v>6</v>
      </c>
      <c r="K10" s="43">
        <v>7</v>
      </c>
      <c r="L10" s="43">
        <v>6.6</v>
      </c>
      <c r="M10" s="43">
        <v>6.7</v>
      </c>
      <c r="N10" s="43">
        <v>6</v>
      </c>
      <c r="O10" s="43">
        <v>7</v>
      </c>
      <c r="P10" s="43">
        <v>7.3</v>
      </c>
      <c r="Q10" s="43">
        <v>7</v>
      </c>
      <c r="R10" s="43">
        <v>7</v>
      </c>
      <c r="S10" s="43">
        <v>6.3</v>
      </c>
      <c r="T10" s="43">
        <v>6</v>
      </c>
      <c r="U10" s="43">
        <v>7</v>
      </c>
      <c r="V10" s="43">
        <v>8</v>
      </c>
      <c r="W10" s="25">
        <v>6</v>
      </c>
      <c r="X10" s="25">
        <v>7</v>
      </c>
      <c r="Y10" s="25">
        <v>8</v>
      </c>
      <c r="Z10" s="25">
        <v>5</v>
      </c>
      <c r="AA10" s="27">
        <f t="shared" si="0"/>
        <v>3</v>
      </c>
      <c r="AB10" s="28">
        <f t="shared" si="1"/>
        <v>6.8718309859154934</v>
      </c>
      <c r="AC10" s="29" t="s">
        <v>61</v>
      </c>
      <c r="AD10" s="29" t="s">
        <v>62</v>
      </c>
    </row>
    <row r="11" spans="1:30" x14ac:dyDescent="0.2">
      <c r="A11" s="18">
        <f t="shared" si="2"/>
        <v>8</v>
      </c>
      <c r="B11" s="32" t="s">
        <v>71</v>
      </c>
      <c r="C11" s="20" t="s">
        <v>54</v>
      </c>
      <c r="D11" s="21">
        <v>33454</v>
      </c>
      <c r="E11" s="33" t="s">
        <v>49</v>
      </c>
      <c r="F11" s="31" t="s">
        <v>33</v>
      </c>
      <c r="G11" s="24">
        <v>5</v>
      </c>
      <c r="H11" s="24">
        <v>5</v>
      </c>
      <c r="I11" s="24">
        <v>8</v>
      </c>
      <c r="J11" s="25">
        <v>7</v>
      </c>
      <c r="K11" s="24">
        <v>4.9000000000000004</v>
      </c>
      <c r="L11" s="24">
        <v>5.9</v>
      </c>
      <c r="M11" s="24">
        <v>7</v>
      </c>
      <c r="N11" s="26">
        <v>7</v>
      </c>
      <c r="O11" s="24">
        <v>6.35</v>
      </c>
      <c r="P11" s="24">
        <v>4.55</v>
      </c>
      <c r="Q11" s="25">
        <v>4.2</v>
      </c>
      <c r="R11" s="25">
        <v>6</v>
      </c>
      <c r="S11" s="25">
        <v>7</v>
      </c>
      <c r="T11" s="25">
        <v>8</v>
      </c>
      <c r="U11" s="25">
        <v>7</v>
      </c>
      <c r="V11" s="25">
        <v>6</v>
      </c>
      <c r="W11" s="25">
        <v>6</v>
      </c>
      <c r="X11" s="25">
        <v>6</v>
      </c>
      <c r="Y11" s="25">
        <v>6</v>
      </c>
      <c r="Z11" s="25">
        <v>5</v>
      </c>
      <c r="AA11" s="27">
        <f t="shared" si="0"/>
        <v>4</v>
      </c>
      <c r="AB11" s="28">
        <f t="shared" si="1"/>
        <v>6.0535211267605646</v>
      </c>
      <c r="AC11" s="29" t="s">
        <v>61</v>
      </c>
      <c r="AD11" s="29"/>
    </row>
    <row r="12" spans="1:30" x14ac:dyDescent="0.2">
      <c r="A12" s="18">
        <f t="shared" si="2"/>
        <v>9</v>
      </c>
      <c r="B12" s="34" t="s">
        <v>69</v>
      </c>
      <c r="C12" s="20" t="s">
        <v>70</v>
      </c>
      <c r="D12" s="21">
        <v>33305</v>
      </c>
      <c r="E12" s="36" t="s">
        <v>37</v>
      </c>
      <c r="F12" s="38" t="s">
        <v>41</v>
      </c>
      <c r="G12" s="24">
        <v>5</v>
      </c>
      <c r="H12" s="24">
        <v>5</v>
      </c>
      <c r="I12" s="24">
        <v>8</v>
      </c>
      <c r="J12" s="24">
        <v>7</v>
      </c>
      <c r="K12" s="24">
        <v>5.9</v>
      </c>
      <c r="L12" s="24">
        <v>5</v>
      </c>
      <c r="M12" s="24">
        <v>6</v>
      </c>
      <c r="N12" s="24">
        <v>6</v>
      </c>
      <c r="O12" s="24">
        <v>7.3</v>
      </c>
      <c r="P12" s="24">
        <v>5</v>
      </c>
      <c r="Q12" s="25">
        <v>4.1500000000000004</v>
      </c>
      <c r="R12" s="25">
        <v>5</v>
      </c>
      <c r="S12" s="25">
        <v>7</v>
      </c>
      <c r="T12" s="25">
        <v>8</v>
      </c>
      <c r="U12" s="25">
        <v>7</v>
      </c>
      <c r="V12" s="25">
        <v>6</v>
      </c>
      <c r="W12" s="25">
        <v>5</v>
      </c>
      <c r="X12" s="25">
        <v>5</v>
      </c>
      <c r="Y12" s="25">
        <v>6</v>
      </c>
      <c r="Z12" s="25">
        <v>5</v>
      </c>
      <c r="AA12" s="27">
        <f t="shared" si="0"/>
        <v>4</v>
      </c>
      <c r="AB12" s="28">
        <f t="shared" si="1"/>
        <v>5.8619718309859152</v>
      </c>
      <c r="AC12" s="29" t="s">
        <v>61</v>
      </c>
      <c r="AD12" s="29"/>
    </row>
    <row r="13" spans="1:30" x14ac:dyDescent="0.2">
      <c r="A13" s="18">
        <f t="shared" si="2"/>
        <v>10</v>
      </c>
      <c r="B13" s="44" t="s">
        <v>66</v>
      </c>
      <c r="C13" s="45" t="s">
        <v>67</v>
      </c>
      <c r="D13" s="41" t="s">
        <v>68</v>
      </c>
      <c r="E13" s="36"/>
      <c r="F13" s="18" t="s">
        <v>33</v>
      </c>
      <c r="G13" s="42">
        <v>7.7</v>
      </c>
      <c r="H13" s="42">
        <v>6.6</v>
      </c>
      <c r="I13" s="43">
        <v>7.9</v>
      </c>
      <c r="J13" s="43">
        <v>7</v>
      </c>
      <c r="K13" s="43">
        <v>8.6</v>
      </c>
      <c r="L13" s="43">
        <v>8.3000000000000007</v>
      </c>
      <c r="M13" s="43">
        <v>6.7</v>
      </c>
      <c r="N13" s="43">
        <v>5</v>
      </c>
      <c r="O13" s="43">
        <v>7</v>
      </c>
      <c r="P13" s="43">
        <v>8.6999999999999993</v>
      </c>
      <c r="Q13" s="43">
        <v>7</v>
      </c>
      <c r="R13" s="43">
        <v>2</v>
      </c>
      <c r="S13" s="43">
        <v>7.3</v>
      </c>
      <c r="T13" s="43">
        <v>7</v>
      </c>
      <c r="U13" s="43">
        <v>7</v>
      </c>
      <c r="V13" s="43">
        <v>8</v>
      </c>
      <c r="W13" s="25">
        <v>6</v>
      </c>
      <c r="X13" s="25">
        <v>6</v>
      </c>
      <c r="Y13" s="25">
        <v>8</v>
      </c>
      <c r="Z13" s="25">
        <v>7</v>
      </c>
      <c r="AA13" s="27">
        <f t="shared" si="0"/>
        <v>4</v>
      </c>
      <c r="AB13" s="28">
        <f t="shared" si="1"/>
        <v>7.0014084507042256</v>
      </c>
      <c r="AC13" s="29" t="s">
        <v>61</v>
      </c>
      <c r="AD13" s="29" t="s">
        <v>62</v>
      </c>
    </row>
    <row r="14" spans="1:30" x14ac:dyDescent="0.2">
      <c r="A14" s="18">
        <f t="shared" si="2"/>
        <v>11</v>
      </c>
      <c r="B14" s="19" t="s">
        <v>80</v>
      </c>
      <c r="C14" s="20" t="s">
        <v>81</v>
      </c>
      <c r="D14" s="21">
        <v>32970</v>
      </c>
      <c r="E14" s="22" t="s">
        <v>35</v>
      </c>
      <c r="F14" s="38" t="s">
        <v>33</v>
      </c>
      <c r="G14" s="24">
        <v>6</v>
      </c>
      <c r="H14" s="24">
        <v>7</v>
      </c>
      <c r="I14" s="24">
        <v>7</v>
      </c>
      <c r="J14" s="24">
        <v>7</v>
      </c>
      <c r="K14" s="24">
        <v>5.6</v>
      </c>
      <c r="L14" s="24">
        <v>5.5</v>
      </c>
      <c r="M14" s="24">
        <v>8</v>
      </c>
      <c r="N14" s="24">
        <v>6</v>
      </c>
      <c r="O14" s="24">
        <v>7.05</v>
      </c>
      <c r="P14" s="24">
        <v>4.5999999999999996</v>
      </c>
      <c r="Q14" s="25">
        <v>5.3</v>
      </c>
      <c r="R14" s="25">
        <v>3.15</v>
      </c>
      <c r="S14" s="25">
        <v>7</v>
      </c>
      <c r="T14" s="25">
        <v>8</v>
      </c>
      <c r="U14" s="25">
        <v>7</v>
      </c>
      <c r="V14" s="25">
        <v>6</v>
      </c>
      <c r="W14" s="25">
        <v>5</v>
      </c>
      <c r="X14" s="25">
        <v>5</v>
      </c>
      <c r="Y14" s="25">
        <v>5</v>
      </c>
      <c r="Z14" s="25">
        <v>5</v>
      </c>
      <c r="AA14" s="27">
        <f t="shared" si="0"/>
        <v>4</v>
      </c>
      <c r="AB14" s="28">
        <f t="shared" si="1"/>
        <v>5.9232394366197187</v>
      </c>
      <c r="AC14" s="29" t="s">
        <v>61</v>
      </c>
      <c r="AD14" s="29"/>
    </row>
    <row r="15" spans="1:30" x14ac:dyDescent="0.2">
      <c r="A15" s="18">
        <f t="shared" si="2"/>
        <v>12</v>
      </c>
      <c r="B15" s="19" t="s">
        <v>87</v>
      </c>
      <c r="C15" s="20" t="s">
        <v>88</v>
      </c>
      <c r="D15" s="21">
        <v>33124</v>
      </c>
      <c r="E15" s="22" t="s">
        <v>57</v>
      </c>
      <c r="F15" s="31" t="s">
        <v>33</v>
      </c>
      <c r="G15" s="24">
        <v>5</v>
      </c>
      <c r="H15" s="24">
        <v>5</v>
      </c>
      <c r="I15" s="24">
        <v>8</v>
      </c>
      <c r="J15" s="24">
        <v>7</v>
      </c>
      <c r="K15" s="24">
        <v>6.6</v>
      </c>
      <c r="L15" s="24">
        <v>5.55</v>
      </c>
      <c r="M15" s="24">
        <v>6</v>
      </c>
      <c r="N15" s="24">
        <v>5</v>
      </c>
      <c r="O15" s="24">
        <v>7.05</v>
      </c>
      <c r="P15" s="24">
        <v>5</v>
      </c>
      <c r="Q15" s="25">
        <v>6.25</v>
      </c>
      <c r="R15" s="25">
        <v>1.2</v>
      </c>
      <c r="S15" s="25">
        <v>6</v>
      </c>
      <c r="T15" s="25">
        <v>8</v>
      </c>
      <c r="U15" s="25">
        <v>7</v>
      </c>
      <c r="V15" s="25">
        <v>7</v>
      </c>
      <c r="W15" s="25">
        <v>5</v>
      </c>
      <c r="X15" s="25">
        <v>6</v>
      </c>
      <c r="Y15" s="25">
        <v>5</v>
      </c>
      <c r="Z15" s="25">
        <v>5</v>
      </c>
      <c r="AA15" s="27">
        <f t="shared" si="0"/>
        <v>4</v>
      </c>
      <c r="AB15" s="28">
        <f t="shared" si="1"/>
        <v>5.8584507042253531</v>
      </c>
      <c r="AC15" s="29" t="s">
        <v>61</v>
      </c>
      <c r="AD15" s="29"/>
    </row>
    <row r="16" spans="1:30" x14ac:dyDescent="0.2">
      <c r="A16" s="18">
        <f t="shared" si="2"/>
        <v>13</v>
      </c>
      <c r="B16" s="32" t="s">
        <v>73</v>
      </c>
      <c r="C16" s="20" t="s">
        <v>74</v>
      </c>
      <c r="D16" s="21">
        <v>33036</v>
      </c>
      <c r="E16" s="33" t="s">
        <v>50</v>
      </c>
      <c r="F16" s="48" t="s">
        <v>33</v>
      </c>
      <c r="G16" s="24">
        <v>5</v>
      </c>
      <c r="H16" s="24">
        <v>6</v>
      </c>
      <c r="I16" s="24">
        <v>8</v>
      </c>
      <c r="J16" s="25">
        <v>7</v>
      </c>
      <c r="K16" s="24">
        <v>6.6</v>
      </c>
      <c r="L16" s="24">
        <v>5.05</v>
      </c>
      <c r="M16" s="24">
        <v>7</v>
      </c>
      <c r="N16" s="26">
        <v>8</v>
      </c>
      <c r="O16" s="24">
        <v>6.95</v>
      </c>
      <c r="P16" s="24">
        <v>4.5999999999999996</v>
      </c>
      <c r="Q16" s="25">
        <v>5.65</v>
      </c>
      <c r="R16" s="25">
        <v>6</v>
      </c>
      <c r="S16" s="25">
        <v>7</v>
      </c>
      <c r="T16" s="25">
        <v>8</v>
      </c>
      <c r="U16" s="25">
        <v>8</v>
      </c>
      <c r="V16" s="25">
        <v>7</v>
      </c>
      <c r="W16" s="25">
        <v>4</v>
      </c>
      <c r="X16" s="25">
        <v>4</v>
      </c>
      <c r="Y16" s="25">
        <v>5</v>
      </c>
      <c r="Z16" s="25">
        <v>5</v>
      </c>
      <c r="AA16" s="27">
        <f t="shared" si="0"/>
        <v>6</v>
      </c>
      <c r="AB16" s="28">
        <f t="shared" si="1"/>
        <v>6.172535211267606</v>
      </c>
      <c r="AC16" s="29" t="s">
        <v>61</v>
      </c>
      <c r="AD16" s="29"/>
    </row>
    <row r="17" spans="1:30" x14ac:dyDescent="0.2">
      <c r="A17" s="18">
        <f t="shared" si="2"/>
        <v>14</v>
      </c>
      <c r="B17" s="19" t="s">
        <v>75</v>
      </c>
      <c r="C17" s="20" t="s">
        <v>55</v>
      </c>
      <c r="D17" s="21">
        <v>33082</v>
      </c>
      <c r="E17" s="22" t="s">
        <v>35</v>
      </c>
      <c r="F17" s="63" t="s">
        <v>33</v>
      </c>
      <c r="G17" s="25">
        <v>5</v>
      </c>
      <c r="H17" s="25">
        <v>5</v>
      </c>
      <c r="I17" s="25">
        <v>7</v>
      </c>
      <c r="J17" s="25">
        <v>7</v>
      </c>
      <c r="K17" s="25">
        <v>6</v>
      </c>
      <c r="L17" s="25">
        <v>5</v>
      </c>
      <c r="M17" s="25">
        <v>6</v>
      </c>
      <c r="N17" s="25">
        <v>6</v>
      </c>
      <c r="O17" s="25">
        <v>7.35</v>
      </c>
      <c r="P17" s="25">
        <v>5</v>
      </c>
      <c r="Q17" s="25">
        <v>6</v>
      </c>
      <c r="R17" s="25">
        <v>6</v>
      </c>
      <c r="S17" s="25">
        <v>6</v>
      </c>
      <c r="T17" s="25">
        <v>8</v>
      </c>
      <c r="U17" s="25">
        <v>7</v>
      </c>
      <c r="V17" s="25">
        <v>5</v>
      </c>
      <c r="W17" s="25">
        <v>6</v>
      </c>
      <c r="X17" s="25">
        <v>4</v>
      </c>
      <c r="Y17" s="25">
        <v>7</v>
      </c>
      <c r="Z17" s="25">
        <v>5</v>
      </c>
      <c r="AA17" s="27">
        <f t="shared" si="0"/>
        <v>6</v>
      </c>
      <c r="AB17" s="28">
        <f t="shared" si="1"/>
        <v>5.8457746478873238</v>
      </c>
      <c r="AC17" s="29" t="s">
        <v>61</v>
      </c>
      <c r="AD17" s="29"/>
    </row>
    <row r="18" spans="1:30" x14ac:dyDescent="0.2">
      <c r="A18" s="18">
        <f t="shared" si="2"/>
        <v>15</v>
      </c>
      <c r="B18" s="32" t="s">
        <v>79</v>
      </c>
      <c r="C18" s="20" t="s">
        <v>36</v>
      </c>
      <c r="D18" s="21">
        <v>31919</v>
      </c>
      <c r="E18" s="33" t="s">
        <v>35</v>
      </c>
      <c r="F18" s="63" t="s">
        <v>33</v>
      </c>
      <c r="G18" s="24">
        <v>5</v>
      </c>
      <c r="H18" s="24">
        <v>4</v>
      </c>
      <c r="I18" s="24">
        <v>8</v>
      </c>
      <c r="J18" s="24">
        <v>7</v>
      </c>
      <c r="K18" s="24">
        <v>5.6</v>
      </c>
      <c r="L18" s="24">
        <v>5</v>
      </c>
      <c r="M18" s="24">
        <v>6</v>
      </c>
      <c r="N18" s="24">
        <v>6</v>
      </c>
      <c r="O18" s="24">
        <v>6.65</v>
      </c>
      <c r="P18" s="24">
        <v>4.5999999999999996</v>
      </c>
      <c r="Q18" s="25">
        <v>1.95</v>
      </c>
      <c r="R18" s="25">
        <v>8.5500000000000007</v>
      </c>
      <c r="S18" s="25">
        <v>6</v>
      </c>
      <c r="T18" s="25">
        <v>8</v>
      </c>
      <c r="U18" s="25">
        <v>8</v>
      </c>
      <c r="V18" s="25">
        <v>9</v>
      </c>
      <c r="W18" s="25">
        <v>5</v>
      </c>
      <c r="X18" s="25">
        <v>5</v>
      </c>
      <c r="Y18" s="25">
        <v>6</v>
      </c>
      <c r="Z18" s="25">
        <v>5</v>
      </c>
      <c r="AA18" s="27">
        <f t="shared" si="0"/>
        <v>7</v>
      </c>
      <c r="AB18" s="28">
        <f t="shared" si="1"/>
        <v>6.1908450704225357</v>
      </c>
      <c r="AC18" s="29" t="s">
        <v>61</v>
      </c>
      <c r="AD18" s="29"/>
    </row>
    <row r="19" spans="1:30" x14ac:dyDescent="0.2">
      <c r="A19" s="18">
        <f t="shared" si="2"/>
        <v>16</v>
      </c>
      <c r="B19" s="19" t="s">
        <v>51</v>
      </c>
      <c r="C19" s="20" t="s">
        <v>82</v>
      </c>
      <c r="D19" s="21">
        <v>33151</v>
      </c>
      <c r="E19" s="22" t="s">
        <v>57</v>
      </c>
      <c r="F19" s="52" t="s">
        <v>41</v>
      </c>
      <c r="G19" s="37">
        <v>5</v>
      </c>
      <c r="H19" s="25">
        <v>5</v>
      </c>
      <c r="I19" s="25">
        <v>7</v>
      </c>
      <c r="J19" s="25">
        <v>7</v>
      </c>
      <c r="K19" s="25">
        <v>5.3</v>
      </c>
      <c r="L19" s="25">
        <v>4.8499999999999996</v>
      </c>
      <c r="M19" s="25">
        <v>6</v>
      </c>
      <c r="N19" s="25">
        <v>7</v>
      </c>
      <c r="O19" s="25">
        <v>7.05</v>
      </c>
      <c r="P19" s="25">
        <v>5</v>
      </c>
      <c r="Q19" s="25">
        <v>3.9</v>
      </c>
      <c r="R19" s="25">
        <v>5</v>
      </c>
      <c r="S19" s="25">
        <v>7</v>
      </c>
      <c r="T19" s="25">
        <v>7</v>
      </c>
      <c r="U19" s="25">
        <v>7</v>
      </c>
      <c r="V19" s="25">
        <v>7</v>
      </c>
      <c r="W19" s="25">
        <v>5</v>
      </c>
      <c r="X19" s="25">
        <v>5</v>
      </c>
      <c r="Y19" s="25">
        <v>5</v>
      </c>
      <c r="Z19" s="25">
        <v>2</v>
      </c>
      <c r="AA19" s="27">
        <f t="shared" si="0"/>
        <v>7</v>
      </c>
      <c r="AB19" s="28">
        <f t="shared" si="1"/>
        <v>5.6626760563380287</v>
      </c>
      <c r="AC19" s="29" t="s">
        <v>61</v>
      </c>
      <c r="AD19" s="29"/>
    </row>
    <row r="20" spans="1:30" x14ac:dyDescent="0.2">
      <c r="A20" s="18">
        <f t="shared" si="2"/>
        <v>17</v>
      </c>
      <c r="B20" s="19" t="s">
        <v>83</v>
      </c>
      <c r="C20" s="20" t="s">
        <v>84</v>
      </c>
      <c r="D20" s="21">
        <v>33597</v>
      </c>
      <c r="E20" s="22" t="s">
        <v>85</v>
      </c>
      <c r="F20" s="52" t="s">
        <v>41</v>
      </c>
      <c r="G20" s="37">
        <v>6</v>
      </c>
      <c r="H20" s="25">
        <v>6</v>
      </c>
      <c r="I20" s="25">
        <v>8</v>
      </c>
      <c r="J20" s="25">
        <v>6</v>
      </c>
      <c r="K20" s="25">
        <v>5.6</v>
      </c>
      <c r="L20" s="25">
        <v>4.5999999999999996</v>
      </c>
      <c r="M20" s="25">
        <v>7</v>
      </c>
      <c r="N20" s="25">
        <v>7</v>
      </c>
      <c r="O20" s="25">
        <v>6.65</v>
      </c>
      <c r="P20" s="25">
        <v>5</v>
      </c>
      <c r="Q20" s="25">
        <v>4.2</v>
      </c>
      <c r="R20" s="25">
        <v>1.2</v>
      </c>
      <c r="S20" s="25">
        <v>8</v>
      </c>
      <c r="T20" s="25">
        <v>8</v>
      </c>
      <c r="U20" s="25">
        <v>7</v>
      </c>
      <c r="V20" s="25">
        <v>7</v>
      </c>
      <c r="W20" s="25">
        <v>5</v>
      </c>
      <c r="X20" s="25">
        <v>6</v>
      </c>
      <c r="Y20" s="25">
        <v>5</v>
      </c>
      <c r="Z20" s="25">
        <v>5</v>
      </c>
      <c r="AA20" s="27">
        <f t="shared" si="0"/>
        <v>8</v>
      </c>
      <c r="AB20" s="28">
        <f t="shared" si="1"/>
        <v>5.869718309859155</v>
      </c>
      <c r="AC20" s="29" t="s">
        <v>61</v>
      </c>
      <c r="AD20" s="29"/>
    </row>
    <row r="21" spans="1:30" x14ac:dyDescent="0.2">
      <c r="A21" s="18">
        <f t="shared" si="2"/>
        <v>18</v>
      </c>
      <c r="B21" s="44" t="s">
        <v>43</v>
      </c>
      <c r="C21" s="45" t="s">
        <v>86</v>
      </c>
      <c r="D21" s="46">
        <v>31815</v>
      </c>
      <c r="E21" s="36"/>
      <c r="F21" s="47" t="s">
        <v>33</v>
      </c>
      <c r="G21" s="42">
        <v>6.7</v>
      </c>
      <c r="H21" s="42">
        <v>7</v>
      </c>
      <c r="I21" s="43">
        <v>6</v>
      </c>
      <c r="J21" s="43">
        <v>8</v>
      </c>
      <c r="K21" s="43">
        <v>6.5</v>
      </c>
      <c r="L21" s="43">
        <v>6</v>
      </c>
      <c r="M21" s="43">
        <v>8</v>
      </c>
      <c r="N21" s="43">
        <v>6</v>
      </c>
      <c r="O21" s="43">
        <v>7</v>
      </c>
      <c r="P21" s="43">
        <v>3</v>
      </c>
      <c r="Q21" s="43">
        <v>5</v>
      </c>
      <c r="R21" s="43">
        <v>5</v>
      </c>
      <c r="S21" s="43">
        <v>6</v>
      </c>
      <c r="T21" s="43">
        <v>5</v>
      </c>
      <c r="U21" s="43">
        <v>7</v>
      </c>
      <c r="V21" s="43">
        <v>7</v>
      </c>
      <c r="W21" s="25">
        <v>4</v>
      </c>
      <c r="X21" s="25">
        <v>5</v>
      </c>
      <c r="Y21" s="25">
        <v>2</v>
      </c>
      <c r="Z21" s="25">
        <v>5</v>
      </c>
      <c r="AA21" s="27">
        <f t="shared" si="0"/>
        <v>9</v>
      </c>
      <c r="AB21" s="28">
        <f t="shared" si="1"/>
        <v>5.7408450704225356</v>
      </c>
      <c r="AC21" s="29" t="s">
        <v>61</v>
      </c>
      <c r="AD21" s="29" t="s">
        <v>62</v>
      </c>
    </row>
    <row r="22" spans="1:30" x14ac:dyDescent="0.2">
      <c r="A22" s="18">
        <f t="shared" si="2"/>
        <v>19</v>
      </c>
      <c r="B22" s="19" t="s">
        <v>51</v>
      </c>
      <c r="C22" s="20" t="s">
        <v>84</v>
      </c>
      <c r="D22" s="21">
        <v>32824</v>
      </c>
      <c r="E22" s="22" t="s">
        <v>35</v>
      </c>
      <c r="F22" s="47" t="s">
        <v>41</v>
      </c>
      <c r="G22" s="37">
        <v>5</v>
      </c>
      <c r="H22" s="25">
        <v>5</v>
      </c>
      <c r="I22" s="25">
        <v>6</v>
      </c>
      <c r="J22" s="25">
        <v>7</v>
      </c>
      <c r="K22" s="25">
        <v>6</v>
      </c>
      <c r="L22" s="25">
        <v>4.95</v>
      </c>
      <c r="M22" s="25">
        <v>7</v>
      </c>
      <c r="N22" s="25">
        <v>7</v>
      </c>
      <c r="O22" s="25">
        <v>6.35</v>
      </c>
      <c r="P22" s="25">
        <v>6</v>
      </c>
      <c r="Q22" s="25">
        <v>5</v>
      </c>
      <c r="R22" s="25">
        <v>5</v>
      </c>
      <c r="S22" s="25">
        <v>7</v>
      </c>
      <c r="T22" s="25">
        <v>8</v>
      </c>
      <c r="U22" s="25">
        <v>7</v>
      </c>
      <c r="V22" s="25">
        <v>7</v>
      </c>
      <c r="W22" s="25">
        <v>6</v>
      </c>
      <c r="X22" s="25">
        <v>6</v>
      </c>
      <c r="Y22" s="25">
        <v>4</v>
      </c>
      <c r="Z22" s="25">
        <v>1</v>
      </c>
      <c r="AA22" s="27">
        <f t="shared" si="0"/>
        <v>9</v>
      </c>
      <c r="AB22" s="28">
        <f t="shared" si="1"/>
        <v>5.7866197183098596</v>
      </c>
      <c r="AC22" s="29" t="s">
        <v>61</v>
      </c>
      <c r="AD22" s="29"/>
    </row>
    <row r="23" spans="1:30" x14ac:dyDescent="0.2">
      <c r="A23" s="18">
        <f t="shared" si="2"/>
        <v>20</v>
      </c>
      <c r="B23" s="19" t="s">
        <v>89</v>
      </c>
      <c r="C23" s="20" t="s">
        <v>90</v>
      </c>
      <c r="D23" s="21">
        <v>33560</v>
      </c>
      <c r="E23" s="22" t="s">
        <v>32</v>
      </c>
      <c r="F23" s="48"/>
      <c r="G23" s="24">
        <v>5</v>
      </c>
      <c r="H23" s="24">
        <v>5</v>
      </c>
      <c r="I23" s="24">
        <v>9</v>
      </c>
      <c r="J23" s="24">
        <v>8</v>
      </c>
      <c r="K23" s="24">
        <v>5.6</v>
      </c>
      <c r="L23" s="24">
        <v>7.7</v>
      </c>
      <c r="M23" s="24">
        <v>7</v>
      </c>
      <c r="N23" s="24">
        <v>7</v>
      </c>
      <c r="O23" s="24">
        <v>7.65</v>
      </c>
      <c r="P23" s="24">
        <v>4.95</v>
      </c>
      <c r="Q23" s="25">
        <v>6.25</v>
      </c>
      <c r="R23" s="25">
        <v>7</v>
      </c>
      <c r="S23" s="25">
        <v>7</v>
      </c>
      <c r="T23" s="25">
        <v>8</v>
      </c>
      <c r="U23" s="25">
        <v>7</v>
      </c>
      <c r="V23" s="25">
        <v>9</v>
      </c>
      <c r="W23" s="25">
        <v>5</v>
      </c>
      <c r="X23" s="25">
        <v>3</v>
      </c>
      <c r="Y23" s="25">
        <v>4</v>
      </c>
      <c r="Z23" s="25">
        <v>6</v>
      </c>
      <c r="AA23" s="27">
        <f t="shared" si="0"/>
        <v>12</v>
      </c>
      <c r="AB23" s="28">
        <f t="shared" si="1"/>
        <v>6.4704225352112674</v>
      </c>
      <c r="AC23" s="29" t="s">
        <v>61</v>
      </c>
      <c r="AD23" s="29"/>
    </row>
    <row r="24" spans="1:30" x14ac:dyDescent="0.2">
      <c r="A24" s="18">
        <f t="shared" si="2"/>
        <v>21</v>
      </c>
      <c r="B24" s="44" t="s">
        <v>91</v>
      </c>
      <c r="C24" s="45" t="s">
        <v>38</v>
      </c>
      <c r="D24" s="46">
        <v>33095</v>
      </c>
      <c r="E24" s="36" t="s">
        <v>32</v>
      </c>
      <c r="F24" s="47" t="s">
        <v>33</v>
      </c>
      <c r="G24" s="49">
        <v>8</v>
      </c>
      <c r="H24" s="49">
        <v>7</v>
      </c>
      <c r="I24" s="50">
        <v>7</v>
      </c>
      <c r="J24" s="43">
        <v>7</v>
      </c>
      <c r="K24" s="43">
        <v>7</v>
      </c>
      <c r="L24" s="50">
        <v>7</v>
      </c>
      <c r="M24" s="43">
        <v>6.5</v>
      </c>
      <c r="N24" s="43">
        <v>4.3</v>
      </c>
      <c r="O24" s="43">
        <v>6</v>
      </c>
      <c r="P24" s="50">
        <v>7</v>
      </c>
      <c r="Q24" s="43">
        <v>8</v>
      </c>
      <c r="R24" s="50">
        <v>6</v>
      </c>
      <c r="S24" s="43">
        <v>7</v>
      </c>
      <c r="T24" s="43">
        <v>8</v>
      </c>
      <c r="U24" s="43">
        <v>6</v>
      </c>
      <c r="V24" s="43">
        <v>7</v>
      </c>
      <c r="W24" s="25">
        <v>5</v>
      </c>
      <c r="X24" s="25">
        <v>4</v>
      </c>
      <c r="Y24" s="25">
        <v>6</v>
      </c>
      <c r="Z24" s="25">
        <v>2</v>
      </c>
      <c r="AA24" s="27">
        <f t="shared" si="0"/>
        <v>12</v>
      </c>
      <c r="AB24" s="28">
        <f t="shared" si="1"/>
        <v>6.3084507042253515</v>
      </c>
      <c r="AC24" s="29" t="s">
        <v>61</v>
      </c>
      <c r="AD24" s="29" t="s">
        <v>62</v>
      </c>
    </row>
    <row r="25" spans="1:30" x14ac:dyDescent="0.2">
      <c r="A25" s="18">
        <f t="shared" si="2"/>
        <v>22</v>
      </c>
      <c r="B25" s="44" t="s">
        <v>92</v>
      </c>
      <c r="C25" s="45" t="s">
        <v>93</v>
      </c>
      <c r="D25" s="41" t="s">
        <v>94</v>
      </c>
      <c r="E25" s="36"/>
      <c r="F25" s="52" t="s">
        <v>41</v>
      </c>
      <c r="G25" s="42">
        <v>6.7</v>
      </c>
      <c r="H25" s="42">
        <v>5.9</v>
      </c>
      <c r="I25" s="43">
        <v>6.3</v>
      </c>
      <c r="J25" s="43">
        <v>7</v>
      </c>
      <c r="K25" s="43">
        <v>6.7</v>
      </c>
      <c r="L25" s="43">
        <v>5.2</v>
      </c>
      <c r="M25" s="43">
        <v>7.2</v>
      </c>
      <c r="N25" s="43">
        <v>6</v>
      </c>
      <c r="O25" s="43">
        <v>6</v>
      </c>
      <c r="P25" s="43">
        <v>6.7</v>
      </c>
      <c r="Q25" s="43">
        <v>5</v>
      </c>
      <c r="R25" s="43">
        <v>5</v>
      </c>
      <c r="S25" s="43">
        <v>6.3</v>
      </c>
      <c r="T25" s="43">
        <v>7</v>
      </c>
      <c r="U25" s="43">
        <v>8</v>
      </c>
      <c r="V25" s="43">
        <v>7</v>
      </c>
      <c r="W25" s="25">
        <v>0</v>
      </c>
      <c r="X25" s="25">
        <v>0</v>
      </c>
      <c r="Y25" s="25">
        <v>0</v>
      </c>
      <c r="Z25" s="25">
        <v>0</v>
      </c>
      <c r="AA25" s="27">
        <f t="shared" si="0"/>
        <v>15</v>
      </c>
      <c r="AB25" s="28">
        <f t="shared" si="1"/>
        <v>5.0295774647887326</v>
      </c>
      <c r="AC25" s="29" t="s">
        <v>61</v>
      </c>
      <c r="AD25" s="29" t="s">
        <v>62</v>
      </c>
    </row>
    <row r="26" spans="1:30" x14ac:dyDescent="0.2">
      <c r="A26" s="18">
        <f t="shared" si="2"/>
        <v>23</v>
      </c>
      <c r="B26" s="39" t="s">
        <v>95</v>
      </c>
      <c r="C26" s="40" t="s">
        <v>48</v>
      </c>
      <c r="D26" s="41">
        <v>28281</v>
      </c>
      <c r="E26" s="36"/>
      <c r="F26" s="52" t="s">
        <v>33</v>
      </c>
      <c r="G26" s="42">
        <v>7.3</v>
      </c>
      <c r="H26" s="42">
        <v>7</v>
      </c>
      <c r="I26" s="43">
        <v>8.4</v>
      </c>
      <c r="J26" s="43">
        <v>7</v>
      </c>
      <c r="K26" s="43">
        <v>8.6</v>
      </c>
      <c r="L26" s="43">
        <v>7.6</v>
      </c>
      <c r="M26" s="43">
        <v>7</v>
      </c>
      <c r="N26" s="43">
        <v>7</v>
      </c>
      <c r="O26" s="43">
        <v>8</v>
      </c>
      <c r="P26" s="43">
        <v>7.8</v>
      </c>
      <c r="Q26" s="43">
        <v>8</v>
      </c>
      <c r="R26" s="43">
        <v>7</v>
      </c>
      <c r="S26" s="43">
        <v>7</v>
      </c>
      <c r="T26" s="43">
        <v>7</v>
      </c>
      <c r="U26" s="43">
        <v>8</v>
      </c>
      <c r="V26" s="43">
        <v>9</v>
      </c>
      <c r="W26" s="25">
        <v>0</v>
      </c>
      <c r="X26" s="25">
        <v>0</v>
      </c>
      <c r="Y26" s="25">
        <v>0</v>
      </c>
      <c r="Z26" s="25">
        <v>0</v>
      </c>
      <c r="AA26" s="27">
        <f t="shared" si="0"/>
        <v>15</v>
      </c>
      <c r="AB26" s="28">
        <f t="shared" si="1"/>
        <v>6.0943661971830982</v>
      </c>
      <c r="AC26" s="29" t="s">
        <v>61</v>
      </c>
      <c r="AD26" s="29" t="s">
        <v>62</v>
      </c>
    </row>
    <row r="27" spans="1:30" x14ac:dyDescent="0.2">
      <c r="A27" s="18">
        <f t="shared" si="2"/>
        <v>24</v>
      </c>
      <c r="B27" s="19" t="s">
        <v>96</v>
      </c>
      <c r="C27" s="20" t="s">
        <v>86</v>
      </c>
      <c r="D27" s="21">
        <v>32911</v>
      </c>
      <c r="E27" s="22" t="s">
        <v>40</v>
      </c>
      <c r="F27" s="51" t="s">
        <v>33</v>
      </c>
      <c r="G27" s="25">
        <v>6</v>
      </c>
      <c r="H27" s="25">
        <v>6</v>
      </c>
      <c r="I27" s="25">
        <v>7</v>
      </c>
      <c r="J27" s="25">
        <v>8</v>
      </c>
      <c r="K27" s="25">
        <v>5.3</v>
      </c>
      <c r="L27" s="25">
        <v>5</v>
      </c>
      <c r="M27" s="25">
        <v>8</v>
      </c>
      <c r="N27" s="25">
        <v>7</v>
      </c>
      <c r="O27" s="25">
        <v>6.95</v>
      </c>
      <c r="P27" s="25">
        <v>6</v>
      </c>
      <c r="Q27" s="25">
        <v>4.5</v>
      </c>
      <c r="R27" s="25">
        <v>5.7</v>
      </c>
      <c r="S27" s="25">
        <v>7</v>
      </c>
      <c r="T27" s="25">
        <v>8</v>
      </c>
      <c r="U27" s="25">
        <v>8</v>
      </c>
      <c r="V27" s="25">
        <v>7</v>
      </c>
      <c r="W27" s="25">
        <v>6</v>
      </c>
      <c r="X27" s="25">
        <v>3</v>
      </c>
      <c r="Y27" s="25">
        <v>3</v>
      </c>
      <c r="Z27" s="25">
        <v>0</v>
      </c>
      <c r="AA27" s="27">
        <f t="shared" si="0"/>
        <v>15</v>
      </c>
      <c r="AB27" s="28">
        <f t="shared" si="1"/>
        <v>5.6838028169014088</v>
      </c>
      <c r="AC27" s="29" t="s">
        <v>61</v>
      </c>
      <c r="AD27" s="29"/>
    </row>
    <row r="28" spans="1:30" x14ac:dyDescent="0.2">
      <c r="A28" s="18">
        <f t="shared" si="2"/>
        <v>25</v>
      </c>
      <c r="B28" s="39" t="s">
        <v>52</v>
      </c>
      <c r="C28" s="40" t="s">
        <v>46</v>
      </c>
      <c r="D28" s="41">
        <v>30229</v>
      </c>
      <c r="E28" s="36"/>
      <c r="F28" s="52" t="s">
        <v>33</v>
      </c>
      <c r="G28" s="42">
        <v>6.7</v>
      </c>
      <c r="H28" s="42">
        <v>7</v>
      </c>
      <c r="I28" s="43">
        <v>4.3</v>
      </c>
      <c r="J28" s="43">
        <v>6</v>
      </c>
      <c r="K28" s="43">
        <v>8.6</v>
      </c>
      <c r="L28" s="43">
        <v>7.3</v>
      </c>
      <c r="M28" s="43">
        <v>7.1</v>
      </c>
      <c r="N28" s="43">
        <v>6</v>
      </c>
      <c r="O28" s="43">
        <v>8</v>
      </c>
      <c r="P28" s="43">
        <v>6.7</v>
      </c>
      <c r="Q28" s="43">
        <v>6</v>
      </c>
      <c r="R28" s="43">
        <v>7</v>
      </c>
      <c r="S28" s="43">
        <v>6.3</v>
      </c>
      <c r="T28" s="43">
        <v>6</v>
      </c>
      <c r="U28" s="43">
        <v>8</v>
      </c>
      <c r="V28" s="43">
        <v>6</v>
      </c>
      <c r="W28" s="25">
        <v>0</v>
      </c>
      <c r="X28" s="25">
        <v>0</v>
      </c>
      <c r="Y28" s="25">
        <v>0</v>
      </c>
      <c r="Z28" s="25">
        <v>0</v>
      </c>
      <c r="AA28" s="27">
        <f t="shared" si="0"/>
        <v>18</v>
      </c>
      <c r="AB28" s="28">
        <f t="shared" si="1"/>
        <v>5.2408450704225356</v>
      </c>
      <c r="AC28" s="29" t="s">
        <v>61</v>
      </c>
      <c r="AD28" s="29" t="s">
        <v>62</v>
      </c>
    </row>
    <row r="29" spans="1:30" x14ac:dyDescent="0.2">
      <c r="A29" s="18">
        <f t="shared" si="2"/>
        <v>26</v>
      </c>
      <c r="B29" s="34" t="s">
        <v>47</v>
      </c>
      <c r="C29" s="20" t="s">
        <v>98</v>
      </c>
      <c r="D29" s="21">
        <v>33125</v>
      </c>
      <c r="E29" s="36" t="s">
        <v>35</v>
      </c>
      <c r="F29" s="47" t="s">
        <v>33</v>
      </c>
      <c r="G29" s="37">
        <v>6</v>
      </c>
      <c r="H29" s="25">
        <v>4</v>
      </c>
      <c r="I29" s="25">
        <v>5</v>
      </c>
      <c r="J29" s="25">
        <v>8</v>
      </c>
      <c r="K29" s="25">
        <v>5.3</v>
      </c>
      <c r="L29" s="25">
        <v>5</v>
      </c>
      <c r="M29" s="25">
        <v>6</v>
      </c>
      <c r="N29" s="25">
        <v>5</v>
      </c>
      <c r="O29" s="25">
        <v>6.65</v>
      </c>
      <c r="P29" s="25">
        <v>5</v>
      </c>
      <c r="Q29" s="25">
        <v>4.5</v>
      </c>
      <c r="R29" s="25">
        <v>5</v>
      </c>
      <c r="S29" s="25">
        <v>7</v>
      </c>
      <c r="T29" s="25">
        <v>8</v>
      </c>
      <c r="U29" s="25">
        <v>7</v>
      </c>
      <c r="V29" s="25">
        <v>8</v>
      </c>
      <c r="W29" s="25">
        <v>0</v>
      </c>
      <c r="X29" s="25">
        <v>0</v>
      </c>
      <c r="Y29" s="25">
        <v>0</v>
      </c>
      <c r="Z29" s="25">
        <v>0</v>
      </c>
      <c r="AA29" s="27">
        <f t="shared" si="0"/>
        <v>18</v>
      </c>
      <c r="AB29" s="28">
        <f t="shared" si="1"/>
        <v>4.7866197183098596</v>
      </c>
      <c r="AC29" s="29" t="s">
        <v>61</v>
      </c>
      <c r="AD29" s="29"/>
    </row>
    <row r="30" spans="1:30" x14ac:dyDescent="0.2">
      <c r="A30" s="18">
        <f t="shared" si="2"/>
        <v>27</v>
      </c>
      <c r="B30" s="34" t="s">
        <v>101</v>
      </c>
      <c r="C30" s="20" t="s">
        <v>39</v>
      </c>
      <c r="D30" s="21">
        <v>32828</v>
      </c>
      <c r="E30" s="36" t="s">
        <v>35</v>
      </c>
      <c r="F30" s="53" t="s">
        <v>41</v>
      </c>
      <c r="G30" s="24">
        <v>5</v>
      </c>
      <c r="H30" s="24">
        <v>5</v>
      </c>
      <c r="I30" s="24">
        <v>8</v>
      </c>
      <c r="J30" s="25">
        <v>0</v>
      </c>
      <c r="K30" s="24">
        <v>6</v>
      </c>
      <c r="L30" s="24">
        <v>5</v>
      </c>
      <c r="M30" s="24">
        <v>5</v>
      </c>
      <c r="N30" s="26">
        <v>6</v>
      </c>
      <c r="O30" s="24">
        <v>6</v>
      </c>
      <c r="P30" s="24">
        <v>0</v>
      </c>
      <c r="Q30" s="25">
        <v>0</v>
      </c>
      <c r="R30" s="25">
        <v>6</v>
      </c>
      <c r="S30" s="25">
        <v>8</v>
      </c>
      <c r="T30" s="25">
        <v>8</v>
      </c>
      <c r="U30" s="25">
        <v>7</v>
      </c>
      <c r="V30" s="25">
        <v>8</v>
      </c>
      <c r="W30" s="25">
        <v>4</v>
      </c>
      <c r="X30" s="25">
        <v>4</v>
      </c>
      <c r="Y30" s="25">
        <v>6</v>
      </c>
      <c r="Z30" s="25">
        <v>1</v>
      </c>
      <c r="AA30" s="27">
        <f t="shared" si="0"/>
        <v>19</v>
      </c>
      <c r="AB30" s="28">
        <f t="shared" si="1"/>
        <v>5.070422535211268</v>
      </c>
      <c r="AC30" s="29" t="s">
        <v>61</v>
      </c>
      <c r="AD30" s="29"/>
    </row>
    <row r="31" spans="1:30" x14ac:dyDescent="0.2">
      <c r="A31" s="18">
        <f t="shared" si="2"/>
        <v>28</v>
      </c>
      <c r="B31" s="34" t="s">
        <v>102</v>
      </c>
      <c r="C31" s="20" t="s">
        <v>54</v>
      </c>
      <c r="D31" s="21">
        <v>33504</v>
      </c>
      <c r="E31" s="36" t="s">
        <v>64</v>
      </c>
      <c r="F31" s="62" t="s">
        <v>41</v>
      </c>
      <c r="G31" s="24">
        <v>4</v>
      </c>
      <c r="H31" s="24">
        <v>7</v>
      </c>
      <c r="I31" s="24">
        <v>8</v>
      </c>
      <c r="J31" s="25">
        <v>7</v>
      </c>
      <c r="K31" s="24">
        <v>2.1</v>
      </c>
      <c r="L31" s="24">
        <v>5</v>
      </c>
      <c r="M31" s="24">
        <v>6</v>
      </c>
      <c r="N31" s="26">
        <v>7</v>
      </c>
      <c r="O31" s="24">
        <v>7.05</v>
      </c>
      <c r="P31" s="24">
        <v>4.9000000000000004</v>
      </c>
      <c r="Q31" s="25">
        <v>5.6</v>
      </c>
      <c r="R31" s="25">
        <v>3.05</v>
      </c>
      <c r="S31" s="25">
        <v>8</v>
      </c>
      <c r="T31" s="25">
        <v>8</v>
      </c>
      <c r="U31" s="25">
        <v>7</v>
      </c>
      <c r="V31" s="25">
        <v>6</v>
      </c>
      <c r="W31" s="25">
        <v>5</v>
      </c>
      <c r="X31" s="25">
        <v>4</v>
      </c>
      <c r="Y31" s="25">
        <v>4</v>
      </c>
      <c r="Z31" s="25">
        <v>5</v>
      </c>
      <c r="AA31" s="27">
        <f t="shared" si="0"/>
        <v>22</v>
      </c>
      <c r="AB31" s="28">
        <f t="shared" si="1"/>
        <v>5.517605633802817</v>
      </c>
      <c r="AC31" s="29" t="s">
        <v>61</v>
      </c>
      <c r="AD31" s="29"/>
    </row>
    <row r="32" spans="1:30" x14ac:dyDescent="0.2">
      <c r="A32" s="18">
        <f t="shared" si="2"/>
        <v>29</v>
      </c>
      <c r="B32" s="19" t="s">
        <v>45</v>
      </c>
      <c r="C32" s="20" t="s">
        <v>60</v>
      </c>
      <c r="D32" s="21">
        <v>33136</v>
      </c>
      <c r="E32" s="22" t="s">
        <v>42</v>
      </c>
      <c r="F32" s="48" t="s">
        <v>33</v>
      </c>
      <c r="G32" s="24">
        <v>6</v>
      </c>
      <c r="H32" s="24">
        <v>5</v>
      </c>
      <c r="I32" s="24">
        <v>8</v>
      </c>
      <c r="J32" s="24">
        <v>6</v>
      </c>
      <c r="K32" s="24">
        <v>5</v>
      </c>
      <c r="L32" s="24">
        <v>5.0999999999999996</v>
      </c>
      <c r="M32" s="24">
        <v>6</v>
      </c>
      <c r="N32" s="24">
        <v>0</v>
      </c>
      <c r="O32" s="24">
        <v>6.3</v>
      </c>
      <c r="P32" s="24">
        <v>0</v>
      </c>
      <c r="Q32" s="25">
        <v>5</v>
      </c>
      <c r="R32" s="25">
        <v>6</v>
      </c>
      <c r="S32" s="25">
        <v>0</v>
      </c>
      <c r="T32" s="25">
        <v>7</v>
      </c>
      <c r="U32" s="25">
        <v>0</v>
      </c>
      <c r="V32" s="25">
        <v>6</v>
      </c>
      <c r="W32" s="25">
        <v>0</v>
      </c>
      <c r="X32" s="25">
        <v>0</v>
      </c>
      <c r="Y32" s="25">
        <v>0</v>
      </c>
      <c r="Z32" s="25">
        <v>0</v>
      </c>
      <c r="AA32" s="27">
        <f t="shared" si="0"/>
        <v>26</v>
      </c>
      <c r="AB32" s="28">
        <f t="shared" si="1"/>
        <v>3.7507042253521128</v>
      </c>
      <c r="AC32" s="29" t="s">
        <v>61</v>
      </c>
      <c r="AD32" s="29"/>
    </row>
    <row r="33" spans="1:30" x14ac:dyDescent="0.2">
      <c r="A33" s="18">
        <f t="shared" si="2"/>
        <v>30</v>
      </c>
      <c r="B33" s="19" t="s">
        <v>103</v>
      </c>
      <c r="C33" s="20" t="s">
        <v>104</v>
      </c>
      <c r="D33" s="21">
        <v>33495</v>
      </c>
      <c r="E33" s="22" t="s">
        <v>35</v>
      </c>
      <c r="F33" s="38" t="s">
        <v>41</v>
      </c>
      <c r="G33" s="24">
        <v>2</v>
      </c>
      <c r="H33" s="24">
        <v>5</v>
      </c>
      <c r="I33" s="24">
        <v>7</v>
      </c>
      <c r="J33" s="24">
        <v>7</v>
      </c>
      <c r="K33" s="24">
        <v>2.1</v>
      </c>
      <c r="L33" s="24">
        <v>5</v>
      </c>
      <c r="M33" s="24">
        <v>6</v>
      </c>
      <c r="N33" s="24">
        <v>2</v>
      </c>
      <c r="O33" s="24">
        <v>6.7</v>
      </c>
      <c r="P33" s="24">
        <v>0</v>
      </c>
      <c r="Q33" s="25">
        <v>4.6500000000000004</v>
      </c>
      <c r="R33" s="25">
        <v>0</v>
      </c>
      <c r="S33" s="25">
        <v>0</v>
      </c>
      <c r="T33" s="25">
        <v>8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7">
        <f t="shared" ref="AA33" si="3">SUMIF(G33:Z33,"&lt;4.5",$G$3:$Z$3)</f>
        <v>44</v>
      </c>
      <c r="AB33" s="28">
        <f t="shared" ref="AB33" si="4">SUMPRODUCT(G33:Z33,$G$3:$Z$3)/$AB$3</f>
        <v>2.563380281690141</v>
      </c>
      <c r="AC33" s="29" t="s">
        <v>61</v>
      </c>
      <c r="AD33" s="29"/>
    </row>
    <row r="34" spans="1:30" x14ac:dyDescent="0.2">
      <c r="A34" s="18"/>
      <c r="B34" s="32"/>
      <c r="C34" s="20"/>
      <c r="D34" s="21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54"/>
      <c r="X34" s="54"/>
      <c r="Y34" s="54"/>
      <c r="Z34" s="54"/>
      <c r="AA34" s="33"/>
      <c r="AB34" s="33"/>
      <c r="AC34" s="29"/>
      <c r="AD34" s="29"/>
    </row>
    <row r="35" spans="1:30" x14ac:dyDescent="0.2">
      <c r="A35" s="18"/>
      <c r="B35" s="32" t="s">
        <v>105</v>
      </c>
      <c r="C35" s="20" t="s">
        <v>106</v>
      </c>
      <c r="D35" s="21">
        <v>33360</v>
      </c>
      <c r="E35" s="33" t="s">
        <v>35</v>
      </c>
      <c r="F35" s="31"/>
      <c r="G35" s="24">
        <v>2</v>
      </c>
      <c r="H35" s="24">
        <v>5</v>
      </c>
      <c r="I35" s="24">
        <v>7</v>
      </c>
      <c r="J35" s="25">
        <v>0</v>
      </c>
      <c r="K35" s="24">
        <v>2.1</v>
      </c>
      <c r="L35" s="24">
        <v>1.35</v>
      </c>
      <c r="M35" s="24">
        <v>5</v>
      </c>
      <c r="N35" s="26">
        <v>0</v>
      </c>
      <c r="O35" s="24">
        <v>0</v>
      </c>
      <c r="P35" s="24">
        <v>0</v>
      </c>
      <c r="Q35" s="25">
        <v>0</v>
      </c>
      <c r="R35" s="25">
        <v>0</v>
      </c>
      <c r="S35" s="25">
        <v>0</v>
      </c>
      <c r="T35" s="25">
        <v>8</v>
      </c>
      <c r="U35" s="25">
        <v>0</v>
      </c>
      <c r="V35" s="25">
        <v>0</v>
      </c>
      <c r="W35" s="55"/>
      <c r="X35" s="55"/>
      <c r="Y35" s="55"/>
      <c r="Z35" s="55"/>
      <c r="AA35" s="27">
        <f t="shared" ref="AA35:AA42" si="5">SUMIF(G35:V35,"&lt;4.5",$G$3:$V$3)</f>
        <v>43</v>
      </c>
      <c r="AB35" s="28">
        <f t="shared" ref="AB35:AB42" si="6">SUMPRODUCT(G35:V35,$G$3:$V$3)/$AB$3</f>
        <v>1.376056338028169</v>
      </c>
      <c r="AC35" s="29"/>
    </row>
    <row r="36" spans="1:30" ht="25.5" x14ac:dyDescent="0.2">
      <c r="A36" s="18"/>
      <c r="B36" s="19" t="s">
        <v>107</v>
      </c>
      <c r="C36" s="20" t="s">
        <v>98</v>
      </c>
      <c r="D36" s="21">
        <v>32660</v>
      </c>
      <c r="E36" s="22" t="s">
        <v>108</v>
      </c>
      <c r="F36" s="18"/>
      <c r="G36" s="37">
        <v>2</v>
      </c>
      <c r="H36" s="25">
        <v>0</v>
      </c>
      <c r="I36" s="25">
        <v>0</v>
      </c>
      <c r="J36" s="25">
        <v>0</v>
      </c>
      <c r="K36" s="25">
        <v>2.4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8</v>
      </c>
      <c r="U36" s="25">
        <v>7</v>
      </c>
      <c r="V36" s="25">
        <v>0</v>
      </c>
      <c r="W36" s="55"/>
      <c r="X36" s="55"/>
      <c r="Y36" s="55"/>
      <c r="Z36" s="55"/>
      <c r="AA36" s="27">
        <f t="shared" si="5"/>
        <v>50</v>
      </c>
      <c r="AB36" s="28">
        <f t="shared" si="6"/>
        <v>0.81971830985915495</v>
      </c>
      <c r="AC36" s="29"/>
    </row>
    <row r="37" spans="1:30" ht="25.5" x14ac:dyDescent="0.2">
      <c r="A37" s="18"/>
      <c r="B37" s="19" t="s">
        <v>109</v>
      </c>
      <c r="C37" s="20" t="s">
        <v>34</v>
      </c>
      <c r="D37" s="21">
        <v>32886</v>
      </c>
      <c r="E37" s="22" t="s">
        <v>110</v>
      </c>
      <c r="F37" s="31"/>
      <c r="G37" s="24">
        <v>2</v>
      </c>
      <c r="H37" s="24">
        <v>2</v>
      </c>
      <c r="I37" s="24">
        <v>5</v>
      </c>
      <c r="J37" s="25">
        <v>0</v>
      </c>
      <c r="K37" s="24">
        <v>2.1</v>
      </c>
      <c r="L37" s="24">
        <v>0</v>
      </c>
      <c r="M37" s="24">
        <v>0</v>
      </c>
      <c r="N37" s="26">
        <v>0</v>
      </c>
      <c r="O37" s="24">
        <v>0</v>
      </c>
      <c r="P37" s="24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55"/>
      <c r="X37" s="55"/>
      <c r="Y37" s="55"/>
      <c r="Z37" s="55"/>
      <c r="AA37" s="27">
        <f t="shared" si="5"/>
        <v>53</v>
      </c>
      <c r="AB37" s="28">
        <f t="shared" si="6"/>
        <v>0.46901408450704224</v>
      </c>
      <c r="AC37" s="29"/>
    </row>
    <row r="38" spans="1:30" ht="25.5" x14ac:dyDescent="0.2">
      <c r="A38" s="18"/>
      <c r="B38" s="19" t="s">
        <v>111</v>
      </c>
      <c r="C38" s="20" t="s">
        <v>59</v>
      </c>
      <c r="D38" s="21">
        <v>32259</v>
      </c>
      <c r="E38" s="22" t="s">
        <v>112</v>
      </c>
      <c r="F38" s="38"/>
      <c r="G38" s="25">
        <v>2</v>
      </c>
      <c r="H38" s="25">
        <v>0</v>
      </c>
      <c r="I38" s="25">
        <v>0</v>
      </c>
      <c r="J38" s="25">
        <v>0</v>
      </c>
      <c r="K38" s="25">
        <v>2.4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7</v>
      </c>
      <c r="V38" s="25">
        <v>0</v>
      </c>
      <c r="W38" s="55"/>
      <c r="X38" s="55"/>
      <c r="Y38" s="55"/>
      <c r="Z38" s="55"/>
      <c r="AA38" s="27">
        <f t="shared" si="5"/>
        <v>53</v>
      </c>
      <c r="AB38" s="28">
        <f t="shared" si="6"/>
        <v>0.48169014084507045</v>
      </c>
      <c r="AC38" s="29"/>
    </row>
    <row r="39" spans="1:30" x14ac:dyDescent="0.2">
      <c r="A39" s="18"/>
      <c r="B39" s="32" t="s">
        <v>113</v>
      </c>
      <c r="C39" s="20" t="s">
        <v>54</v>
      </c>
      <c r="D39" s="21">
        <v>32399</v>
      </c>
      <c r="E39" s="33" t="s">
        <v>35</v>
      </c>
      <c r="F39" s="23"/>
      <c r="G39" s="24">
        <v>2</v>
      </c>
      <c r="H39" s="24">
        <v>3</v>
      </c>
      <c r="I39" s="24">
        <v>0</v>
      </c>
      <c r="J39" s="25">
        <v>0</v>
      </c>
      <c r="K39" s="24">
        <v>0</v>
      </c>
      <c r="L39" s="24">
        <v>0</v>
      </c>
      <c r="M39" s="24">
        <v>0</v>
      </c>
      <c r="N39" s="26">
        <v>0</v>
      </c>
      <c r="O39" s="24">
        <v>0</v>
      </c>
      <c r="P39" s="24">
        <v>0</v>
      </c>
      <c r="Q39" s="25">
        <v>0</v>
      </c>
      <c r="R39" s="25">
        <v>0.75</v>
      </c>
      <c r="S39" s="25">
        <v>0</v>
      </c>
      <c r="T39" s="25">
        <v>0</v>
      </c>
      <c r="U39" s="25">
        <v>0</v>
      </c>
      <c r="V39" s="25">
        <v>0</v>
      </c>
      <c r="W39" s="55"/>
      <c r="X39" s="55"/>
      <c r="Y39" s="55"/>
      <c r="Z39" s="55"/>
      <c r="AA39" s="27">
        <f t="shared" si="5"/>
        <v>56</v>
      </c>
      <c r="AB39" s="28">
        <f t="shared" si="6"/>
        <v>0.25352112676056338</v>
      </c>
      <c r="AC39" s="29"/>
    </row>
    <row r="40" spans="1:30" ht="25.5" x14ac:dyDescent="0.2">
      <c r="A40" s="18"/>
      <c r="B40" s="19" t="s">
        <v>114</v>
      </c>
      <c r="C40" s="20" t="s">
        <v>31</v>
      </c>
      <c r="D40" s="21">
        <v>32026</v>
      </c>
      <c r="E40" s="22" t="s">
        <v>115</v>
      </c>
      <c r="F40" s="31"/>
      <c r="G40" s="24">
        <v>2</v>
      </c>
      <c r="H40" s="24">
        <v>2</v>
      </c>
      <c r="I40" s="24">
        <v>0</v>
      </c>
      <c r="J40" s="25">
        <v>0</v>
      </c>
      <c r="K40" s="24">
        <v>2.1</v>
      </c>
      <c r="L40" s="24">
        <v>0</v>
      </c>
      <c r="M40" s="24">
        <v>0</v>
      </c>
      <c r="N40" s="26">
        <v>0</v>
      </c>
      <c r="O40" s="24">
        <v>0</v>
      </c>
      <c r="P40" s="24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55"/>
      <c r="X40" s="55"/>
      <c r="Y40" s="55"/>
      <c r="Z40" s="55"/>
      <c r="AA40" s="27">
        <f t="shared" si="5"/>
        <v>56</v>
      </c>
      <c r="AB40" s="28">
        <f t="shared" si="6"/>
        <v>0.25774647887323943</v>
      </c>
      <c r="AC40" s="29"/>
    </row>
    <row r="41" spans="1:30" x14ac:dyDescent="0.2">
      <c r="A41" s="18"/>
      <c r="B41" s="19" t="s">
        <v>116</v>
      </c>
      <c r="C41" s="20" t="s">
        <v>117</v>
      </c>
      <c r="D41" s="21">
        <v>33533</v>
      </c>
      <c r="E41" s="22" t="s">
        <v>118</v>
      </c>
      <c r="F41" s="38"/>
      <c r="G41" s="25">
        <v>2</v>
      </c>
      <c r="H41" s="25">
        <v>2</v>
      </c>
      <c r="I41" s="25">
        <v>0</v>
      </c>
      <c r="J41" s="25">
        <v>0</v>
      </c>
      <c r="K41" s="25">
        <v>2.1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55"/>
      <c r="X41" s="55"/>
      <c r="Y41" s="55"/>
      <c r="Z41" s="55"/>
      <c r="AA41" s="27">
        <f t="shared" si="5"/>
        <v>56</v>
      </c>
      <c r="AB41" s="28">
        <f t="shared" si="6"/>
        <v>0.25774647887323943</v>
      </c>
      <c r="AC41" s="29"/>
    </row>
    <row r="42" spans="1:30" ht="25.5" x14ac:dyDescent="0.2">
      <c r="A42" s="18"/>
      <c r="B42" s="34" t="s">
        <v>47</v>
      </c>
      <c r="C42" s="35" t="s">
        <v>119</v>
      </c>
      <c r="D42" s="56">
        <v>33511</v>
      </c>
      <c r="E42" s="36" t="s">
        <v>120</v>
      </c>
      <c r="F42" s="18"/>
      <c r="G42" s="37">
        <v>2</v>
      </c>
      <c r="H42" s="25">
        <v>0</v>
      </c>
      <c r="I42" s="25">
        <v>0</v>
      </c>
      <c r="J42" s="25">
        <v>0</v>
      </c>
      <c r="K42" s="25">
        <v>2.1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55"/>
      <c r="X42" s="55"/>
      <c r="Y42" s="55"/>
      <c r="Z42" s="55"/>
      <c r="AA42" s="27">
        <f t="shared" si="5"/>
        <v>56</v>
      </c>
      <c r="AB42" s="28">
        <f t="shared" si="6"/>
        <v>0.17323943661971833</v>
      </c>
      <c r="AC42" s="29"/>
    </row>
    <row r="44" spans="1:30" x14ac:dyDescent="0.2">
      <c r="B44" s="58" t="s">
        <v>121</v>
      </c>
      <c r="C44" s="58">
        <v>29</v>
      </c>
    </row>
    <row r="45" spans="1:30" x14ac:dyDescent="0.2">
      <c r="B45" s="58" t="s">
        <v>122</v>
      </c>
      <c r="C45" s="58">
        <v>1</v>
      </c>
    </row>
    <row r="46" spans="1:30" x14ac:dyDescent="0.2">
      <c r="B46" s="58" t="s">
        <v>61</v>
      </c>
      <c r="C46" s="58">
        <f>C44-C45</f>
        <v>28</v>
      </c>
    </row>
    <row r="49" spans="2:2" x14ac:dyDescent="0.2">
      <c r="B49" s="57" t="s">
        <v>123</v>
      </c>
    </row>
  </sheetData>
  <autoFilter ref="A2:WWL2"/>
  <sortState ref="A4:WWL35">
    <sortCondition ref="AA4:AA35"/>
  </sortState>
  <mergeCells count="2">
    <mergeCell ref="B1:C1"/>
    <mergeCell ref="AD1:AD3"/>
  </mergeCells>
  <conditionalFormatting sqref="AB35:AB42 G16:V32 AB4:AB33">
    <cfRule type="cellIs" dxfId="1" priority="3" stopIfTrue="1" operator="between">
      <formula>0</formula>
      <formula>4.9</formula>
    </cfRule>
  </conditionalFormatting>
  <conditionalFormatting sqref="G35:AA42 W16:Z24 AA12:AA24 G12:Z15 G33:AA33 W25:AA32 G4:AA11">
    <cfRule type="cellIs" dxfId="0" priority="4" stopIfTrue="1" operator="between">
      <formula>0</formula>
      <formula>4.4</formula>
    </cfRule>
  </conditionalFormatting>
  <printOptions horizontalCentered="1"/>
  <pageMargins left="0.7" right="0.2" top="0.75" bottom="0.75" header="0.3" footer="0.3"/>
  <pageSetup paperSize="8" scale="9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D8LT-KT5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2018-01-26T08:53:34Z</dcterms:modified>
</cp:coreProperties>
</file>